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Измоденова\Desktop\исполнение за 2020 год\Постановление об отчете\"/>
    </mc:Choice>
  </mc:AlternateContent>
  <bookViews>
    <workbookView xWindow="480" yWindow="120" windowWidth="15195" windowHeight="116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Лист1!$15:$19</definedName>
    <definedName name="_xlnm.Print_Area" localSheetId="0">Лист1!$A$1:$F$128</definedName>
  </definedNames>
  <calcPr calcId="152511"/>
</workbook>
</file>

<file path=xl/calcChain.xml><?xml version="1.0" encoding="utf-8"?>
<calcChain xmlns="http://schemas.openxmlformats.org/spreadsheetml/2006/main">
  <c r="E68" i="1" l="1"/>
  <c r="F119" i="1" l="1"/>
  <c r="F115" i="1"/>
  <c r="F63" i="1"/>
  <c r="F93" i="1"/>
  <c r="E46" i="1"/>
  <c r="E49" i="1" l="1"/>
  <c r="D49" i="1"/>
  <c r="F42" i="1" l="1"/>
  <c r="F123" i="1"/>
  <c r="F124" i="1"/>
  <c r="E122" i="1"/>
  <c r="E121" i="1" s="1"/>
  <c r="E120" i="1" s="1"/>
  <c r="D122" i="1"/>
  <c r="D121" i="1" s="1"/>
  <c r="D120" i="1" s="1"/>
  <c r="E118" i="1"/>
  <c r="D118" i="1"/>
  <c r="F117" i="1"/>
  <c r="E114" i="1"/>
  <c r="D114" i="1"/>
  <c r="E92" i="1"/>
  <c r="D92" i="1"/>
  <c r="F80" i="1"/>
  <c r="F69" i="1"/>
  <c r="F70" i="1"/>
  <c r="F73" i="1"/>
  <c r="F75" i="1"/>
  <c r="F76" i="1"/>
  <c r="F77" i="1"/>
  <c r="F78" i="1"/>
  <c r="F79" i="1"/>
  <c r="F81" i="1"/>
  <c r="F67" i="1"/>
  <c r="E61" i="1"/>
  <c r="D61" i="1"/>
  <c r="E41" i="1"/>
  <c r="D41" i="1"/>
  <c r="E116" i="1"/>
  <c r="E113" i="1" s="1"/>
  <c r="D116" i="1"/>
  <c r="F91" i="1"/>
  <c r="E90" i="1"/>
  <c r="D90" i="1"/>
  <c r="E87" i="1"/>
  <c r="D87" i="1"/>
  <c r="E85" i="1"/>
  <c r="E84" i="1" s="1"/>
  <c r="D85" i="1"/>
  <c r="D84" i="1" s="1"/>
  <c r="F86" i="1"/>
  <c r="F88" i="1"/>
  <c r="D68" i="1"/>
  <c r="F54" i="1"/>
  <c r="F22" i="1"/>
  <c r="F24" i="1"/>
  <c r="F26" i="1"/>
  <c r="F27" i="1"/>
  <c r="F28" i="1"/>
  <c r="F29" i="1"/>
  <c r="F31" i="1"/>
  <c r="F33" i="1"/>
  <c r="F34" i="1"/>
  <c r="F37" i="1"/>
  <c r="F39" i="1"/>
  <c r="F40" i="1"/>
  <c r="F45" i="1"/>
  <c r="F47" i="1"/>
  <c r="F48" i="1"/>
  <c r="F52" i="1"/>
  <c r="F56" i="1"/>
  <c r="F58" i="1"/>
  <c r="F59" i="1"/>
  <c r="F62" i="1"/>
  <c r="F65" i="1"/>
  <c r="F95" i="1"/>
  <c r="F97" i="1"/>
  <c r="F99" i="1"/>
  <c r="F102" i="1"/>
  <c r="F104" i="1"/>
  <c r="F106" i="1"/>
  <c r="F108" i="1"/>
  <c r="F110" i="1"/>
  <c r="F112" i="1"/>
  <c r="F127" i="1"/>
  <c r="E126" i="1"/>
  <c r="E96" i="1"/>
  <c r="E94" i="1"/>
  <c r="E25" i="1"/>
  <c r="E53" i="1"/>
  <c r="D25" i="1"/>
  <c r="D126" i="1"/>
  <c r="D125" i="1" s="1"/>
  <c r="D96" i="1"/>
  <c r="F96" i="1" s="1"/>
  <c r="D94" i="1"/>
  <c r="D53" i="1"/>
  <c r="E109" i="1"/>
  <c r="D109" i="1"/>
  <c r="E51" i="1"/>
  <c r="E125" i="1"/>
  <c r="E101" i="1"/>
  <c r="E103" i="1"/>
  <c r="E105" i="1"/>
  <c r="E107" i="1"/>
  <c r="E111" i="1"/>
  <c r="E98" i="1"/>
  <c r="E66" i="1"/>
  <c r="E64" i="1"/>
  <c r="F64" i="1" s="1"/>
  <c r="E57" i="1"/>
  <c r="E55" i="1"/>
  <c r="E44" i="1"/>
  <c r="E43" i="1" s="1"/>
  <c r="E38" i="1"/>
  <c r="E36" i="1"/>
  <c r="E32" i="1"/>
  <c r="E30" i="1" s="1"/>
  <c r="E23" i="1"/>
  <c r="E21" i="1"/>
  <c r="D105" i="1"/>
  <c r="D46" i="1"/>
  <c r="D103" i="1"/>
  <c r="D107" i="1"/>
  <c r="D66" i="1"/>
  <c r="D57" i="1"/>
  <c r="D111" i="1"/>
  <c r="D101" i="1"/>
  <c r="D98" i="1"/>
  <c r="D55" i="1"/>
  <c r="F55" i="1" s="1"/>
  <c r="D51" i="1"/>
  <c r="D44" i="1"/>
  <c r="D38" i="1"/>
  <c r="D36" i="1"/>
  <c r="D23" i="1"/>
  <c r="D21" i="1"/>
  <c r="E9" i="2"/>
  <c r="E8" i="2"/>
  <c r="E7" i="2"/>
  <c r="E6" i="2"/>
  <c r="E5" i="2"/>
  <c r="E4" i="2"/>
  <c r="E3" i="2"/>
  <c r="E2" i="2"/>
  <c r="E1" i="2"/>
  <c r="D32" i="1"/>
  <c r="D30" i="1" s="1"/>
  <c r="F92" i="1" l="1"/>
  <c r="F109" i="1"/>
  <c r="D113" i="1"/>
  <c r="F113" i="1" s="1"/>
  <c r="F118" i="1"/>
  <c r="E100" i="1"/>
  <c r="D100" i="1"/>
  <c r="F114" i="1"/>
  <c r="F111" i="1"/>
  <c r="D89" i="1"/>
  <c r="F36" i="1"/>
  <c r="F44" i="1"/>
  <c r="F107" i="1"/>
  <c r="F122" i="1"/>
  <c r="F116" i="1"/>
  <c r="F98" i="1"/>
  <c r="F46" i="1"/>
  <c r="F101" i="1"/>
  <c r="D35" i="1"/>
  <c r="F51" i="1"/>
  <c r="F23" i="1"/>
  <c r="F84" i="1"/>
  <c r="F61" i="1"/>
  <c r="F68" i="1"/>
  <c r="D43" i="1"/>
  <c r="D20" i="1" s="1"/>
  <c r="F38" i="1"/>
  <c r="F85" i="1"/>
  <c r="F66" i="1"/>
  <c r="E60" i="1"/>
  <c r="F125" i="1"/>
  <c r="F25" i="1"/>
  <c r="F126" i="1"/>
  <c r="F57" i="1"/>
  <c r="F105" i="1"/>
  <c r="F94" i="1"/>
  <c r="F87" i="1"/>
  <c r="F21" i="1"/>
  <c r="E35" i="1"/>
  <c r="F35" i="1" s="1"/>
  <c r="F103" i="1"/>
  <c r="F53" i="1"/>
  <c r="F90" i="1"/>
  <c r="F41" i="1"/>
  <c r="F120" i="1"/>
  <c r="F30" i="1"/>
  <c r="E89" i="1"/>
  <c r="E83" i="1" s="1"/>
  <c r="E82" i="1" s="1"/>
  <c r="F32" i="1"/>
  <c r="D60" i="1"/>
  <c r="F121" i="1"/>
  <c r="F100" i="1"/>
  <c r="F43" i="1" l="1"/>
  <c r="E20" i="1"/>
  <c r="D83" i="1"/>
  <c r="D82" i="1" s="1"/>
  <c r="F89" i="1"/>
  <c r="F60" i="1"/>
  <c r="D128" i="1" l="1"/>
  <c r="F20" i="1"/>
  <c r="F83" i="1"/>
  <c r="F82" i="1" l="1"/>
  <c r="E128" i="1"/>
  <c r="F128" i="1" s="1"/>
</calcChain>
</file>

<file path=xl/sharedStrings.xml><?xml version="1.0" encoding="utf-8"?>
<sst xmlns="http://schemas.openxmlformats.org/spreadsheetml/2006/main" count="350" uniqueCount="349">
  <si>
    <t>№ п/п</t>
  </si>
  <si>
    <t>Код бюджетной классификации РФ</t>
  </si>
  <si>
    <t>Наименование доходов</t>
  </si>
  <si>
    <t>в тысячах рублей</t>
  </si>
  <si>
    <t>в процентах</t>
  </si>
  <si>
    <t>000 1 00 00000 00 0000 000</t>
  </si>
  <si>
    <t>НАЛОГОВЫЕ И НЕНАЛОГОВЫЕ ДОХОДЫ</t>
  </si>
  <si>
    <t>000 1 01 00000 00 0000 000</t>
  </si>
  <si>
    <t>НАЛОГИ  НА  ПРИБЫЛЬ,  ДОХОДЫ</t>
  </si>
  <si>
    <t>000 1 01 02000 01 0000 110</t>
  </si>
  <si>
    <t>Налог  на  доходы  физических  лиц</t>
  </si>
  <si>
    <t>000 1 05 00000 00 0000 000</t>
  </si>
  <si>
    <t>НАЛОГИ  НА  СОВОКУПНЫЙ  ДОХОД</t>
  </si>
  <si>
    <t xml:space="preserve">Единый налог на вмененный доход для отдельных  видов  деятельности </t>
  </si>
  <si>
    <t>000 1 06 00000 00 0000 000</t>
  </si>
  <si>
    <t>НАЛОГИ  НА  ИМУЩЕСТВО</t>
  </si>
  <si>
    <t>000 1 06 01000 00 0000 110</t>
  </si>
  <si>
    <t>Налог  на  имущество  физических  лиц</t>
  </si>
  <si>
    <t>000 1 06 06000 00 0000 110</t>
  </si>
  <si>
    <t>Земельный  налог</t>
  </si>
  <si>
    <t>000 1 08 00000 00 0000 000</t>
  </si>
  <si>
    <t>ГОСУДАРСТВЕННАЯ  ПОШЛИНА</t>
  </si>
  <si>
    <t>000 1 08 03000 01 0000 110</t>
  </si>
  <si>
    <t>Государственная пошлина по делам, рассматриваемым в судах общей юрисдикции,  мировыми 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</si>
  <si>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</si>
  <si>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</si>
  <si>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</si>
  <si>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 ОТ   ИСПОЛЬЗОВАНИЯ ИМУЩЕСТВА,  НАХОДЯЩЕГОСЯ  В ГОСУДАРСТВЕННОЙ  И МУНИЦИПАЛЬНОЙ  СОБСТВЕННОСТИ</t>
  </si>
  <si>
    <t>000 1 11 03000 00 0000 120</t>
  </si>
  <si>
    <t xml:space="preserve">Проценты, полученные  от предоставления бюджетных кредитов внутри страны </t>
  </si>
  <si>
    <t>000 1 11 05000 00 0000 120</t>
  </si>
  <si>
    <t>000 1 11 07000 00 0000 120</t>
  </si>
  <si>
    <t>Платежи от государственных и муниципальных унитарных предприятий</t>
  </si>
  <si>
    <t>000 1 12 00000 00 0000 000</t>
  </si>
  <si>
    <t>ПЛАТЕЖИ ПРИ ПОЛЬЗОВАНИИ ПРИРОДНЫМИ  РЕСУРСАМИ</t>
  </si>
  <si>
    <t>000 1 12 01000 01 0000 120</t>
  </si>
  <si>
    <t>Плата за негативное воздействие на окружающую  среду</t>
  </si>
  <si>
    <t>000 1 13 00000 00 0000 000</t>
  </si>
  <si>
    <t>000 1 14 00000 00 0000 000</t>
  </si>
  <si>
    <t>ДОХОДЫ ОТ ПРОДАЖИ МАТЕРИАЛЬНЫХ И  НЕМАТЕРИАЛЬНЫХ  АКТИВОВ</t>
  </si>
  <si>
    <t>000 1 14 02000 00 0000 000</t>
  </si>
  <si>
    <t>000 1 14 06000 00 0000 430</t>
  </si>
  <si>
    <t>000 1 16 00000 00 0000 000</t>
  </si>
  <si>
    <t xml:space="preserve">ШТРАФЫ, САНКЦИИ, ВОЗМЕЩЕНИЕ УЩЕРБА </t>
  </si>
  <si>
    <t>000 2 00 00000 00 0000 000</t>
  </si>
  <si>
    <t>БЕЗВОЗМЕЗДНЫЕ 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</si>
  <si>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</si>
  <si>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</si>
  <si>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Прочие субсидии  бюджетам городских округов</t>
  </si>
  <si>
    <t>Субвенции бюджетам городских округов на предоставление  гражданам субсидий на оплату жилого помещения и коммунальных услуг</t>
  </si>
  <si>
    <t xml:space="preserve">Прочие субвенции бюджетам городских округов </t>
  </si>
  <si>
    <t>ИТОГО ДОХОДОВ</t>
  </si>
  <si>
    <t>Субвенции бюджетам городских округов на оплату жилищно-коммунальных услуг отдельным категориям граждан</t>
  </si>
  <si>
    <t xml:space="preserve">Доходы, получаемые в виде арендной  либо иной платы за передачу в возмездное пользование 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</si>
  <si>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000 1 08 03010 01 0000 110</t>
  </si>
  <si>
    <t>000 1 08 07150 01 0000 110</t>
  </si>
  <si>
    <t>Государственная пошлина за выдачу разрешения на установку рекламной конструкции</t>
  </si>
  <si>
    <t>000 1 11 03040 04 0000 120</t>
  </si>
  <si>
    <t>Проценты, полученные  от предоставления бюджетных кредитов внутри страны  за счет средств бюджетов городских округов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</si>
  <si>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</si>
  <si>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</si>
  <si>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000 1 11 07010 00 0000 120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</si>
  <si>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</si>
  <si>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</si>
  <si>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 xml:space="preserve">Прочие субсидии </t>
  </si>
  <si>
    <t>Субвенции бюджетам  на оплату жилищно-коммунальных услуг отдельным категориям граждан</t>
  </si>
  <si>
    <t>Субвенции бюджетам муниципальных образований  на предоставление  гражданам субсидий на оплату жилого помещения и коммунальных услуг</t>
  </si>
  <si>
    <t xml:space="preserve">Прочие субвенции </t>
  </si>
  <si>
    <t xml:space="preserve">                                                                         Верхнесалдинского городского округа</t>
  </si>
  <si>
    <t xml:space="preserve">                                                                         бюджета Верхнесалдинского городского</t>
  </si>
  <si>
    <t>000 1 13 01000 00 0000 130</t>
  </si>
  <si>
    <t xml:space="preserve"> Доходы от оказания платных услуг (работ) </t>
  </si>
  <si>
    <t>000 1 13 02000 00 0000 130</t>
  </si>
  <si>
    <t xml:space="preserve"> Доходы от компенсации затрат государства</t>
  </si>
  <si>
    <t>000 1 05 02000 02 0000 110</t>
  </si>
  <si>
    <t>000 1 14 02040 04 0000 410</t>
  </si>
  <si>
    <t>Субсидии бюджетам бюджетной системы Российской Федерации (межбюджетные субсидии)</t>
  </si>
  <si>
    <t>000 1 05 04000 02 0000 110</t>
  </si>
  <si>
    <t>Налог, взимаемый в связи с применением патентной системы налогообложения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</si>
  <si>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</si>
  <si>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</si>
  <si>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000 1 08 07170 01 0000 110</t>
  </si>
  <si>
    <t>Государственная  пошлина за выдачу 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</si>
  <si>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</si>
  <si>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</si>
  <si>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</si>
  <si>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 xml:space="preserve">                                                                         "Об  утверждении отчета  об исполнении</t>
  </si>
  <si>
    <t>Земельный налог с организаций</t>
  </si>
  <si>
    <t>000 1 06 06040 00 0000 110</t>
  </si>
  <si>
    <t>Земельный налог с физических лиц</t>
  </si>
  <si>
    <t xml:space="preserve">                                                                         Приложение № 1</t>
  </si>
  <si>
    <t xml:space="preserve">                                                                          к постановлению  администрации</t>
  </si>
  <si>
    <t>000 1 05 01000 00 0000 110</t>
  </si>
  <si>
    <t>Налог, взимаемый в связи с применением упрощенной системы налогообложения</t>
  </si>
  <si>
    <t xml:space="preserve">Субвенции бюджетам бюджетной системы  Российской Федерации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</si>
  <si>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</si>
  <si>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000 1 06 06030 00 0000 110</t>
  </si>
  <si>
    <t>000 1 03 00000 00 0000 000</t>
  </si>
  <si>
    <t>Доходы от перечисления части прибыли государственных и муниципальных унитарных предприятий, остающейся после уплаты налогов и  обязательных платежей</t>
  </si>
  <si>
    <t>Доходы от реализации  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</si>
  <si>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Доходы от продажи земельных участков, находящихся в государственной и муниципальной собственности 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</si>
  <si>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</si>
  <si>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000 1 14 06300 00 0000 430</t>
  </si>
  <si>
    <t>Субвенции местным бюджетам на выполнение передаваемых полномочий субъектов Российской Федерации</t>
  </si>
  <si>
    <t>Субвенции  бюджетам городских округов на выполнение передаваемых полномочий субъектов Российской Федерации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</si>
  <si>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 и муниципальных унитарных предприятий, в том числе казенных)</t>
  </si>
  <si>
    <t>000 2 19 00000 00 0000 000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</si>
  <si>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</si>
  <si>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</si>
  <si>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000 2 18 00000 00 0000 000</t>
  </si>
  <si>
    <t>Плата за увеличение площади земельных участков, находящихся в частной собственности, в результате перераспределения  таких земельных участков и земель (или) земельных участков, находящихся в государственной или муниципальной собственности</t>
  </si>
  <si>
    <t xml:space="preserve">Возврат остатков субсидий, субвенций и иных межбюджетных трансфертов, имеющих целевое назначение, прошлых лет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</si>
  <si>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</si>
  <si>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</si>
  <si>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</si>
  <si>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</si>
  <si>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</si>
  <si>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</si>
  <si>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</si>
  <si>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</si>
  <si>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</si>
  <si>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</si>
  <si>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</si>
  <si>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</si>
  <si>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</si>
  <si>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</si>
  <si>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</si>
  <si>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</si>
  <si>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</si>
  <si>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</si>
  <si>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</si>
  <si>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</si>
  <si>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</si>
  <si>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</si>
  <si>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</si>
  <si>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</si>
  <si>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</si>
  <si>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</si>
  <si>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</si>
  <si>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</si>
  <si>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</si>
  <si>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</si>
  <si>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</si>
  <si>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</si>
  <si>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</si>
  <si>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</si>
  <si>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</si>
  <si>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</si>
  <si>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</si>
  <si>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</si>
  <si>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</si>
  <si>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</si>
  <si>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</si>
  <si>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</si>
  <si>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</si>
  <si>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</si>
  <si>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</si>
  <si>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</si>
  <si>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</si>
  <si>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</si>
  <si>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</si>
  <si>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</si>
  <si>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</si>
  <si>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</si>
  <si>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</si>
  <si>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</si>
  <si>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</si>
  <si>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</si>
  <si>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</si>
  <si>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</si>
  <si>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</si>
  <si>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</si>
  <si>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</si>
  <si>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</si>
  <si>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</si>
  <si>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</si>
  <si>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</si>
  <si>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</si>
  <si>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</si>
  <si>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</si>
  <si>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</si>
  <si>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</si>
  <si>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</si>
  <si>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</si>
  <si>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</si>
  <si>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</si>
  <si>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</si>
  <si>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</si>
  <si>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</si>
  <si>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</si>
  <si>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000 2 02 20000 00 0000 150</t>
  </si>
  <si>
    <t>000 2 02 29999 00 0000 150</t>
  </si>
  <si>
    <t>000 2 02 29999 04 0000 150</t>
  </si>
  <si>
    <t>000 2 02 30000 00 0000 150</t>
  </si>
  <si>
    <t>000 2 02 30022 00 0000 150</t>
  </si>
  <si>
    <t>000 2 02 30022 04 0000 150</t>
  </si>
  <si>
    <t>000 2 02 30024 00 0000 150</t>
  </si>
  <si>
    <t>000 2 02 30024 04 0000 150</t>
  </si>
  <si>
    <t>000 2 02 35120 00 0000 150</t>
  </si>
  <si>
    <t>000 2 02 35120 04 0000 150</t>
  </si>
  <si>
    <t>000 2 02 35250 00 0000 150</t>
  </si>
  <si>
    <t>000 2 02 35250 04 0000 150</t>
  </si>
  <si>
    <t>000 2 02 35462 00 0000 150</t>
  </si>
  <si>
    <t>000 2 02 35462 04 0000 150</t>
  </si>
  <si>
    <t>000 2 02 39999 00 0000 150</t>
  </si>
  <si>
    <t>000 2 02 39999 04 0000 150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</si>
  <si>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</si>
  <si>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</si>
  <si>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</si>
  <si>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</si>
  <si>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000 1 05 03000 01 0000 110</t>
  </si>
  <si>
    <t>Единый сельскохозяйственный налог</t>
  </si>
  <si>
    <t>000 1 11 09000 00 0000 120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</si>
  <si>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</si>
  <si>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</si>
  <si>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</si>
  <si>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000 2 02 25497 00 0000 150</t>
  </si>
  <si>
    <t>Субсидии бюджетам на реализацию мероприятий по обеспечению жильем молодых семей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</si>
  <si>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</si>
  <si>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</si>
  <si>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000 2 02 25555 00 0000 150</t>
  </si>
  <si>
    <t>Субсидии бюджетам на реализацию программ формирования современной городской среды</t>
  </si>
  <si>
    <t>000 2 02 25555 04 0000 150</t>
  </si>
  <si>
    <t>Субсидии бюджетам городских округов на  реализацию программ  формирования современной городской среды</t>
  </si>
  <si>
    <t>000 2 19 00000 04 0000 150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</si>
  <si>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</si>
  <si>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000 2 18 00000 04 0000 150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</si>
  <si>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</si>
  <si>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</si>
  <si>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 из бюджетов городских округов</t>
  </si>
  <si>
    <t>000 2 18 04000 04 0000 150</t>
  </si>
  <si>
    <t>Доходы бюджетов городских округов от возврата организациями остатков субсидий прошлых лет</t>
  </si>
  <si>
    <t>49.</t>
  </si>
  <si>
    <t>50.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</si>
  <si>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</si>
  <si>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</si>
  <si>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</si>
  <si>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</si>
  <si>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</si>
  <si>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</si>
  <si>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</si>
  <si>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</si>
  <si>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</si>
  <si>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</si>
  <si>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</si>
  <si>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ДОХОДЫ ОТ ОКАЗАНИЯ ПЛАТНЫХ УСЛУГ  И КОМПЕНСАЦИИ ЗАТРАТ ГОСУДАРСТВА</t>
  </si>
  <si>
    <t>Субвенции бюджетам 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</si>
  <si>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 xml:space="preserve">                                                                         от                       2020 года         №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</si>
  <si>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</si>
  <si>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</si>
  <si>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</si>
  <si>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</si>
  <si>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</si>
  <si>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</si>
  <si>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000 1 16 01190 01 0000 140</t>
  </si>
  <si>
    <t>000 1 16 01170 01 0000 140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</si>
  <si>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</si>
  <si>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</si>
  <si>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</si>
  <si>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</si>
  <si>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</si>
  <si>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</si>
  <si>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000 1 16 10120 01 0000 140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</si>
  <si>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</si>
  <si>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000 1 16 11050 01 0000 140</t>
  </si>
  <si>
    <t>000 1 16 11060 01 0000 140</t>
  </si>
  <si>
    <t>Платежи, уплачиваемые в целях возмещения вреда, причиняемого автомобильным дорогам</t>
  </si>
  <si>
    <t>000 2 02 10000 00 0000 150</t>
  </si>
  <si>
    <t>Дотации бюджетам бюджетной системы Российской Федерации</t>
  </si>
  <si>
    <t>000 2 02 15001 00 0000 150</t>
  </si>
  <si>
    <t>Дотации на выравнивание бюджетной обеспеченности</t>
  </si>
  <si>
    <t>000 2 02 15001 04 0000 150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</si>
  <si>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</si>
  <si>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000 2 02 15002 00 0000 150</t>
  </si>
  <si>
    <t>Дотации бюджетам на поддержку мер по обепечению сбалансированности бюджетов</t>
  </si>
  <si>
    <t>000 2 02 15002 04 0000 150</t>
  </si>
  <si>
    <t>Дотации бюджетам городских округов на поддержку мер по обепечению сбалансированности бюджетов</t>
  </si>
  <si>
    <t>000 2 02 25027 00 0000 150</t>
  </si>
  <si>
    <t>Субсидии бюджетам на реализацию мероприятий государственной программы Российской Федерации "Доступная среда"</t>
  </si>
  <si>
    <t>000 2 02 25027 04 0000 150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</si>
  <si>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</si>
  <si>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000 2 02 40000 00 0000 150</t>
  </si>
  <si>
    <t>Иные межбюджетные трансферты</t>
  </si>
  <si>
    <t>000 2 02 49999 00 0000 150</t>
  </si>
  <si>
    <t xml:space="preserve">Прочие межбюджетные трансферты, передаваемые бюджетам </t>
  </si>
  <si>
    <t xml:space="preserve">000 2 02 49999 04 0000 150
</t>
  </si>
  <si>
    <t>Прочие межбюджетные трансферты, передаваемые бюджетам городских округов</t>
  </si>
  <si>
    <t>94.</t>
  </si>
  <si>
    <t>95.</t>
  </si>
  <si>
    <t>96.</t>
  </si>
  <si>
    <t>97.</t>
  </si>
  <si>
    <t>98.</t>
  </si>
  <si>
    <t>99.</t>
  </si>
  <si>
    <t>100.</t>
  </si>
  <si>
    <t>101.</t>
  </si>
  <si>
    <t>000 1 09 04000 00 0000 110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</si>
  <si>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</si>
  <si>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17 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</si>
  <si>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                                                                        округа за 9 месяцев  2020 года"</t>
  </si>
  <si>
    <t>000 1 14 02040 04 0000 440</t>
  </si>
  <si>
    <t>000 1 16 01140 01 0000 140</t>
  </si>
  <si>
    <t>000 2 02 25304 00 0000 150</t>
  </si>
  <si>
    <t>000 2 02 25304 04 0000 150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</si>
  <si>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</si>
  <si>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000 2 07 00000 00 0000 000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</si>
  <si>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правонарушения, в области предпринимательской деятельности и деятельности саморегулируемых организаций</t>
  </si>
  <si>
    <t xml:space="preserve"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</si>
  <si>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 xml:space="preserve">Субсидии бюджетам 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</si>
  <si>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000 2 02 45303 00 0000 150</t>
  </si>
  <si>
    <t>000 2 02 45303 04 0000 150</t>
  </si>
  <si>
    <t>Прочие безвозмездные поступления</t>
  </si>
  <si>
    <t>000 2 07 04000 04 0000 150</t>
  </si>
  <si>
    <t>Прочие безвозмездные поступления в бюджеты городских округов</t>
  </si>
  <si>
    <t>102.</t>
  </si>
  <si>
    <t>103.</t>
  </si>
  <si>
    <t>104.</t>
  </si>
  <si>
    <t>105.</t>
  </si>
  <si>
    <t>106.</t>
  </si>
  <si>
    <t>107.</t>
  </si>
  <si>
    <t>108.</t>
  </si>
  <si>
    <t>000 2 18 04010 04 0000 150</t>
  </si>
  <si>
    <t>000 2 18 04020 04 0000 150</t>
  </si>
  <si>
    <t>Доходы бюджетов городских округов от возврата бюджетными учреждениями остатков субсидий прошлых лет</t>
  </si>
  <si>
    <t>Доходы бюджетов городских округов от возврата автономными учреждениями остатков субсидий прошлых лет</t>
  </si>
  <si>
    <t>109.</t>
  </si>
  <si>
    <t>Сумма  средств, утвержденная в бюджете на 2020 год,     в тысячах рублей</t>
  </si>
  <si>
    <t>Приложение № 1</t>
  </si>
  <si>
    <t>Сумма средств, поступившая в бюджет городского округа   за                                   2020 год</t>
  </si>
  <si>
    <t xml:space="preserve">за 2020 год 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</si>
  <si>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</si>
  <si>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</si>
  <si>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</si>
  <si>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</si>
  <si>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000 1 16 01070 01 0000 140</t>
  </si>
  <si>
    <t>60.</t>
  </si>
  <si>
    <t>61.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</si>
  <si>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</si>
  <si>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</si>
  <si>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</si>
  <si>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</si>
  <si>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</si>
  <si>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</si>
  <si>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Доходы бюджета Верхнесалдинского городского округа </t>
  </si>
  <si>
    <t xml:space="preserve"> по кодам классификации доходов бюджета </t>
  </si>
  <si>
    <t xml:space="preserve">от                                 №          </t>
  </si>
  <si>
    <t>Верхнесалдинского городского округа</t>
  </si>
  <si>
    <t>«Об  отчете об исполнении бюджета</t>
  </si>
  <si>
    <t>к    постановлению    администрации</t>
  </si>
  <si>
    <t>за  2020 год»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</si>
</sst>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00000"/>
  </numFmts>
  <fonts count="8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0" fontId="0" fillId="0" borderId="0" xfId="0" applyBorder="1"/>
    <xf numFmtId="0" fontId="1" fillId="0" borderId="3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 applyFill="1" applyBorder="1" applyAlignment="1">
      <alignment horizontal="left" shrinkToFit="1"/>
    </xf>
    <xf numFmtId="0" fontId="1" fillId="0" borderId="0" xfId="0" applyFont="1" applyFill="1" applyBorder="1" applyAlignment="1">
      <alignment horizontal="left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vertical="top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164" fontId="2" fillId="0" borderId="0" xfId="0" applyNumberFormat="1" applyFont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164" fontId="5" fillId="0" borderId="2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justify" vertical="top" wrapText="1"/>
    </xf>
    <xf numFmtId="0" fontId="2" fillId="0" borderId="2" xfId="0" applyFont="1" applyFill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justify" wrapText="1"/>
    </xf>
    <xf numFmtId="49" fontId="2" fillId="0" borderId="2" xfId="0" applyNumberFormat="1" applyFont="1" applyFill="1" applyBorder="1" applyAlignment="1">
      <alignment horizontal="justify" vertical="top" wrapText="1"/>
    </xf>
    <xf numFmtId="49" fontId="5" fillId="0" borderId="2" xfId="0" applyNumberFormat="1" applyFont="1" applyFill="1" applyBorder="1" applyAlignment="1">
      <alignment horizontal="justify" vertical="top" wrapText="1"/>
    </xf>
    <xf numFmtId="49" fontId="5" fillId="0" borderId="4" xfId="0" applyNumberFormat="1" applyFont="1" applyFill="1" applyBorder="1" applyAlignment="1">
      <alignment horizontal="justify" vertical="top" wrapText="1"/>
    </xf>
    <xf numFmtId="49" fontId="5" fillId="0" borderId="5" xfId="0" applyNumberFormat="1" applyFont="1" applyFill="1" applyBorder="1" applyAlignment="1">
      <alignment horizontal="justify" vertical="top" wrapText="1"/>
    </xf>
    <xf numFmtId="165" fontId="5" fillId="0" borderId="4" xfId="0" applyNumberFormat="1" applyFont="1" applyFill="1" applyBorder="1" applyAlignment="1">
      <alignment horizontal="justify" vertical="top" wrapText="1"/>
    </xf>
    <xf numFmtId="49" fontId="2" fillId="0" borderId="4" xfId="0" applyNumberFormat="1" applyFont="1" applyFill="1" applyBorder="1" applyAlignment="1">
      <alignment horizontal="justify" vertical="top" wrapText="1"/>
    </xf>
    <xf numFmtId="0" fontId="5" fillId="0" borderId="4" xfId="0" applyFont="1" applyFill="1" applyBorder="1" applyAlignment="1">
      <alignment horizontal="justify"/>
    </xf>
    <xf numFmtId="0" fontId="5" fillId="0" borderId="4" xfId="0" applyFont="1" applyFill="1" applyBorder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5" fillId="0" borderId="4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6"/>
  <sheetViews>
    <sheetView tabSelected="1" view="pageBreakPreview" topLeftCell="B2" zoomScale="80" zoomScaleNormal="75" zoomScaleSheetLayoutView="80" workbookViewId="0">
      <selection activeCell="C78" sqref="C78"/>
    </sheetView>
  </sheetViews>
  <sheetFormatPr defaultRowHeight="12.75" x14ac:dyDescent="0.2"/>
  <cols>
    <col min="1" max="1" width="6" customWidth="1"/>
    <col min="2" max="2" width="30" customWidth="1"/>
    <col min="3" max="3" width="54" customWidth="1"/>
    <col min="4" max="4" width="23.7109375" customWidth="1"/>
    <col min="5" max="5" width="17.7109375" customWidth="1"/>
    <col min="6" max="6" width="23.7109375" customWidth="1"/>
    <col min="7" max="7" width="6.140625" customWidth="1"/>
  </cols>
  <sheetData>
    <row r="1" spans="1:6" ht="18.75" x14ac:dyDescent="0.2">
      <c r="A1" s="9"/>
      <c r="B1" s="9"/>
      <c r="C1" s="9"/>
      <c r="D1" s="34" t="s">
        <v>90</v>
      </c>
      <c r="E1" s="51" t="s">
        <v>326</v>
      </c>
      <c r="F1" s="51"/>
    </row>
    <row r="2" spans="1:6" ht="18.75" x14ac:dyDescent="0.2">
      <c r="A2" s="9"/>
      <c r="B2" s="9"/>
      <c r="C2" s="9"/>
      <c r="D2" s="34" t="s">
        <v>91</v>
      </c>
      <c r="E2" s="51" t="s">
        <v>347</v>
      </c>
      <c r="F2" s="51"/>
    </row>
    <row r="3" spans="1:6" ht="18.75" x14ac:dyDescent="0.2">
      <c r="A3" s="9"/>
      <c r="B3" s="9"/>
      <c r="C3" s="9"/>
      <c r="D3" s="34" t="s">
        <v>68</v>
      </c>
      <c r="E3" s="51" t="s">
        <v>345</v>
      </c>
      <c r="F3" s="51"/>
    </row>
    <row r="4" spans="1:6" ht="18.75" x14ac:dyDescent="0.2">
      <c r="A4" s="9"/>
      <c r="B4" s="10"/>
      <c r="C4" s="10"/>
      <c r="D4" s="34" t="s">
        <v>247</v>
      </c>
      <c r="E4" s="51" t="s">
        <v>344</v>
      </c>
      <c r="F4" s="51"/>
    </row>
    <row r="5" spans="1:6" ht="18.75" x14ac:dyDescent="0.2">
      <c r="A5" s="11"/>
      <c r="B5" s="11"/>
      <c r="C5" s="11"/>
      <c r="D5" s="34" t="s">
        <v>86</v>
      </c>
      <c r="E5" s="51" t="s">
        <v>346</v>
      </c>
      <c r="F5" s="51"/>
    </row>
    <row r="6" spans="1:6" ht="18.75" x14ac:dyDescent="0.2">
      <c r="A6" s="11"/>
      <c r="B6" s="11"/>
      <c r="C6" s="11"/>
      <c r="D6" s="15" t="s">
        <v>69</v>
      </c>
      <c r="E6" s="51" t="s">
        <v>345</v>
      </c>
      <c r="F6" s="51"/>
    </row>
    <row r="7" spans="1:6" ht="18.75" x14ac:dyDescent="0.2">
      <c r="A7" s="12"/>
      <c r="B7" s="12"/>
      <c r="C7" s="12"/>
      <c r="D7" s="34" t="s">
        <v>298</v>
      </c>
      <c r="E7" s="51" t="s">
        <v>348</v>
      </c>
      <c r="F7" s="51"/>
    </row>
    <row r="8" spans="1:6" x14ac:dyDescent="0.2">
      <c r="A8" s="12"/>
      <c r="B8" s="12"/>
      <c r="C8" s="12"/>
      <c r="D8" s="34"/>
      <c r="E8" s="35"/>
      <c r="F8" s="35"/>
    </row>
    <row r="9" spans="1:6" x14ac:dyDescent="0.2">
      <c r="A9" s="13"/>
      <c r="B9" s="13"/>
      <c r="C9" s="13"/>
      <c r="D9" s="13"/>
      <c r="E9" s="13"/>
      <c r="F9" s="13"/>
    </row>
    <row r="10" spans="1:6" ht="18.75" x14ac:dyDescent="0.2">
      <c r="A10" s="50" t="s">
        <v>342</v>
      </c>
      <c r="B10" s="50"/>
      <c r="C10" s="50"/>
      <c r="D10" s="50"/>
      <c r="E10" s="50"/>
      <c r="F10" s="50"/>
    </row>
    <row r="11" spans="1:6" ht="18.75" x14ac:dyDescent="0.2">
      <c r="A11" s="50" t="s">
        <v>343</v>
      </c>
      <c r="B11" s="50"/>
      <c r="C11" s="50"/>
      <c r="D11" s="50"/>
      <c r="E11" s="50"/>
      <c r="F11" s="50"/>
    </row>
    <row r="12" spans="1:6" ht="18.75" customHeight="1" x14ac:dyDescent="0.2">
      <c r="A12" s="50" t="s">
        <v>328</v>
      </c>
      <c r="B12" s="50"/>
      <c r="C12" s="50"/>
      <c r="D12" s="50"/>
      <c r="E12" s="50"/>
      <c r="F12" s="50"/>
    </row>
    <row r="13" spans="1:6" ht="18.75" customHeight="1" x14ac:dyDescent="0.2">
      <c r="A13" s="16"/>
      <c r="B13" s="16"/>
      <c r="C13" s="16"/>
      <c r="D13" s="16"/>
      <c r="E13" s="16"/>
      <c r="F13" s="16"/>
    </row>
    <row r="14" spans="1:6" ht="19.5" thickBot="1" x14ac:dyDescent="0.25">
      <c r="A14" s="14"/>
      <c r="B14" s="17"/>
      <c r="C14" s="17"/>
      <c r="D14" s="17"/>
      <c r="E14" s="17"/>
      <c r="F14" s="13"/>
    </row>
    <row r="15" spans="1:6" ht="15.75" customHeight="1" x14ac:dyDescent="0.2">
      <c r="A15" s="38" t="s">
        <v>0</v>
      </c>
      <c r="B15" s="38" t="s">
        <v>1</v>
      </c>
      <c r="C15" s="38" t="s">
        <v>2</v>
      </c>
      <c r="D15" s="47" t="s">
        <v>325</v>
      </c>
      <c r="E15" s="41" t="s">
        <v>327</v>
      </c>
      <c r="F15" s="42"/>
    </row>
    <row r="16" spans="1:6" ht="26.25" customHeight="1" x14ac:dyDescent="0.2">
      <c r="A16" s="39"/>
      <c r="B16" s="39"/>
      <c r="C16" s="39"/>
      <c r="D16" s="48"/>
      <c r="E16" s="43"/>
      <c r="F16" s="44"/>
    </row>
    <row r="17" spans="1:6" ht="6" customHeight="1" thickBot="1" x14ac:dyDescent="0.25">
      <c r="A17" s="39"/>
      <c r="B17" s="39"/>
      <c r="C17" s="39"/>
      <c r="D17" s="48"/>
      <c r="E17" s="43"/>
      <c r="F17" s="44"/>
    </row>
    <row r="18" spans="1:6" ht="9" hidden="1" customHeight="1" thickBot="1" x14ac:dyDescent="0.25">
      <c r="A18" s="39"/>
      <c r="B18" s="39"/>
      <c r="C18" s="39"/>
      <c r="D18" s="48"/>
      <c r="E18" s="45"/>
      <c r="F18" s="46"/>
    </row>
    <row r="19" spans="1:6" ht="31.5" customHeight="1" thickBot="1" x14ac:dyDescent="0.25">
      <c r="A19" s="40"/>
      <c r="B19" s="40"/>
      <c r="C19" s="40"/>
      <c r="D19" s="49"/>
      <c r="E19" s="36" t="s">
        <v>3</v>
      </c>
      <c r="F19" s="36" t="s">
        <v>4</v>
      </c>
    </row>
    <row r="20" spans="1:6" ht="16.5" thickBot="1" x14ac:dyDescent="0.25">
      <c r="A20" s="23" t="s">
        <v>112</v>
      </c>
      <c r="B20" s="22" t="s">
        <v>5</v>
      </c>
      <c r="C20" s="22" t="s">
        <v>6</v>
      </c>
      <c r="D20" s="19">
        <f>D21+D23+D25+D30+D35+D41+D43+D55+D57+D60+D68</f>
        <v>386230.80000000005</v>
      </c>
      <c r="E20" s="19">
        <f>E21+E23+E25+E30+E35+E41+E43+E55+E57+E60+E68</f>
        <v>399660.1</v>
      </c>
      <c r="F20" s="19">
        <f>E20/D20*100</f>
        <v>103.47701426193869</v>
      </c>
    </row>
    <row r="21" spans="1:6" ht="16.5" thickBot="1" x14ac:dyDescent="0.25">
      <c r="A21" s="23" t="s">
        <v>113</v>
      </c>
      <c r="B21" s="22" t="s">
        <v>7</v>
      </c>
      <c r="C21" s="22" t="s">
        <v>8</v>
      </c>
      <c r="D21" s="19">
        <f>D22</f>
        <v>233345</v>
      </c>
      <c r="E21" s="19">
        <f>E22</f>
        <v>237227.3</v>
      </c>
      <c r="F21" s="19">
        <f t="shared" ref="F21:F90" si="0">E21/D21*100</f>
        <v>101.66375966915939</v>
      </c>
    </row>
    <row r="22" spans="1:6" ht="16.5" thickBot="1" x14ac:dyDescent="0.25">
      <c r="A22" s="23" t="s">
        <v>114</v>
      </c>
      <c r="B22" s="22" t="s">
        <v>9</v>
      </c>
      <c r="C22" s="22" t="s">
        <v>10</v>
      </c>
      <c r="D22" s="19">
        <v>233345</v>
      </c>
      <c r="E22" s="19">
        <v>237227.3</v>
      </c>
      <c r="F22" s="19">
        <f t="shared" si="0"/>
        <v>101.66375966915939</v>
      </c>
    </row>
    <row r="23" spans="1:6" ht="48" thickBot="1" x14ac:dyDescent="0.25">
      <c r="A23" s="23" t="s">
        <v>115</v>
      </c>
      <c r="B23" s="22" t="s">
        <v>97</v>
      </c>
      <c r="C23" s="22" t="s">
        <v>83</v>
      </c>
      <c r="D23" s="19">
        <f>D24</f>
        <v>23606</v>
      </c>
      <c r="E23" s="19">
        <f>E24</f>
        <v>21977</v>
      </c>
      <c r="F23" s="19">
        <f t="shared" si="0"/>
        <v>93.099212064729315</v>
      </c>
    </row>
    <row r="24" spans="1:6" ht="48" thickBot="1" x14ac:dyDescent="0.25">
      <c r="A24" s="23" t="s">
        <v>116</v>
      </c>
      <c r="B24" s="22" t="s">
        <v>84</v>
      </c>
      <c r="C24" s="22" t="s">
        <v>85</v>
      </c>
      <c r="D24" s="19">
        <v>23606</v>
      </c>
      <c r="E24" s="19">
        <v>21977</v>
      </c>
      <c r="F24" s="19">
        <f t="shared" si="0"/>
        <v>93.099212064729315</v>
      </c>
    </row>
    <row r="25" spans="1:6" ht="16.5" thickBot="1" x14ac:dyDescent="0.25">
      <c r="A25" s="23" t="s">
        <v>117</v>
      </c>
      <c r="B25" s="22" t="s">
        <v>11</v>
      </c>
      <c r="C25" s="22" t="s">
        <v>12</v>
      </c>
      <c r="D25" s="19">
        <f>D26+D27+D28+D29</f>
        <v>25205.200000000001</v>
      </c>
      <c r="E25" s="19">
        <f>E26+E27+E28+E29</f>
        <v>28582.599999999995</v>
      </c>
      <c r="F25" s="19">
        <f t="shared" si="0"/>
        <v>113.3996159522638</v>
      </c>
    </row>
    <row r="26" spans="1:6" ht="32.25" thickBot="1" x14ac:dyDescent="0.25">
      <c r="A26" s="23" t="s">
        <v>118</v>
      </c>
      <c r="B26" s="22" t="s">
        <v>92</v>
      </c>
      <c r="C26" s="22" t="s">
        <v>93</v>
      </c>
      <c r="D26" s="19">
        <v>12170</v>
      </c>
      <c r="E26" s="19">
        <v>12527.4</v>
      </c>
      <c r="F26" s="19">
        <f t="shared" si="0"/>
        <v>102.93672966310598</v>
      </c>
    </row>
    <row r="27" spans="1:6" ht="32.25" thickBot="1" x14ac:dyDescent="0.25">
      <c r="A27" s="23" t="s">
        <v>119</v>
      </c>
      <c r="B27" s="22" t="s">
        <v>74</v>
      </c>
      <c r="C27" s="22" t="s">
        <v>13</v>
      </c>
      <c r="D27" s="19">
        <v>10841</v>
      </c>
      <c r="E27" s="19">
        <v>14074.8</v>
      </c>
      <c r="F27" s="19">
        <f t="shared" si="0"/>
        <v>129.82935153583617</v>
      </c>
    </row>
    <row r="28" spans="1:6" ht="16.5" thickBot="1" x14ac:dyDescent="0.25">
      <c r="A28" s="23" t="s">
        <v>120</v>
      </c>
      <c r="B28" s="22" t="s">
        <v>210</v>
      </c>
      <c r="C28" s="22" t="s">
        <v>211</v>
      </c>
      <c r="D28" s="19">
        <v>124.2</v>
      </c>
      <c r="E28" s="19">
        <v>124.3</v>
      </c>
      <c r="F28" s="19">
        <f t="shared" si="0"/>
        <v>100.0805152979066</v>
      </c>
    </row>
    <row r="29" spans="1:6" ht="32.25" thickBot="1" x14ac:dyDescent="0.25">
      <c r="A29" s="23" t="s">
        <v>121</v>
      </c>
      <c r="B29" s="22" t="s">
        <v>77</v>
      </c>
      <c r="C29" s="22" t="s">
        <v>78</v>
      </c>
      <c r="D29" s="19">
        <v>2070</v>
      </c>
      <c r="E29" s="19">
        <v>1856.1</v>
      </c>
      <c r="F29" s="19">
        <f t="shared" si="0"/>
        <v>89.666666666666657</v>
      </c>
    </row>
    <row r="30" spans="1:6" ht="16.5" thickBot="1" x14ac:dyDescent="0.25">
      <c r="A30" s="23" t="s">
        <v>122</v>
      </c>
      <c r="B30" s="22" t="s">
        <v>14</v>
      </c>
      <c r="C30" s="22" t="s">
        <v>15</v>
      </c>
      <c r="D30" s="19">
        <f>D31+D32</f>
        <v>54486</v>
      </c>
      <c r="E30" s="19">
        <f>E31+E32</f>
        <v>56369.399999999994</v>
      </c>
      <c r="F30" s="19">
        <f t="shared" si="0"/>
        <v>103.45666776786697</v>
      </c>
    </row>
    <row r="31" spans="1:6" ht="16.5" thickBot="1" x14ac:dyDescent="0.25">
      <c r="A31" s="23" t="s">
        <v>123</v>
      </c>
      <c r="B31" s="22" t="s">
        <v>16</v>
      </c>
      <c r="C31" s="22" t="s">
        <v>17</v>
      </c>
      <c r="D31" s="19">
        <v>20832</v>
      </c>
      <c r="E31" s="19">
        <v>24094</v>
      </c>
      <c r="F31" s="19">
        <f t="shared" si="0"/>
        <v>115.65860215053763</v>
      </c>
    </row>
    <row r="32" spans="1:6" ht="16.5" thickBot="1" x14ac:dyDescent="0.25">
      <c r="A32" s="23" t="s">
        <v>124</v>
      </c>
      <c r="B32" s="22" t="s">
        <v>18</v>
      </c>
      <c r="C32" s="22" t="s">
        <v>19</v>
      </c>
      <c r="D32" s="19">
        <f>D33+D34</f>
        <v>33654</v>
      </c>
      <c r="E32" s="19">
        <f>E33+E34</f>
        <v>32275.399999999998</v>
      </c>
      <c r="F32" s="19">
        <f t="shared" si="0"/>
        <v>95.903607297795205</v>
      </c>
    </row>
    <row r="33" spans="1:6" ht="16.5" thickBot="1" x14ac:dyDescent="0.25">
      <c r="A33" s="23" t="s">
        <v>125</v>
      </c>
      <c r="B33" s="21" t="s">
        <v>96</v>
      </c>
      <c r="C33" s="21" t="s">
        <v>87</v>
      </c>
      <c r="D33" s="20">
        <v>27262</v>
      </c>
      <c r="E33" s="20">
        <v>25536.6</v>
      </c>
      <c r="F33" s="20">
        <f t="shared" si="0"/>
        <v>93.671043943951275</v>
      </c>
    </row>
    <row r="34" spans="1:6" ht="16.5" thickBot="1" x14ac:dyDescent="0.25">
      <c r="A34" s="23" t="s">
        <v>126</v>
      </c>
      <c r="B34" s="21" t="s">
        <v>88</v>
      </c>
      <c r="C34" s="21" t="s">
        <v>89</v>
      </c>
      <c r="D34" s="20">
        <v>6392</v>
      </c>
      <c r="E34" s="20">
        <v>6738.8</v>
      </c>
      <c r="F34" s="20">
        <f t="shared" si="0"/>
        <v>105.42553191489361</v>
      </c>
    </row>
    <row r="35" spans="1:6" ht="16.5" thickBot="1" x14ac:dyDescent="0.25">
      <c r="A35" s="23" t="s">
        <v>127</v>
      </c>
      <c r="B35" s="22" t="s">
        <v>20</v>
      </c>
      <c r="C35" s="22" t="s">
        <v>21</v>
      </c>
      <c r="D35" s="19">
        <f>D36+D38</f>
        <v>6593.5</v>
      </c>
      <c r="E35" s="19">
        <f>E36+E38</f>
        <v>8433.6999999999989</v>
      </c>
      <c r="F35" s="19">
        <f t="shared" si="0"/>
        <v>127.90930461818455</v>
      </c>
    </row>
    <row r="36" spans="1:6" ht="48" thickBot="1" x14ac:dyDescent="0.25">
      <c r="A36" s="23" t="s">
        <v>128</v>
      </c>
      <c r="B36" s="22" t="s">
        <v>22</v>
      </c>
      <c r="C36" s="22" t="s">
        <v>23</v>
      </c>
      <c r="D36" s="19">
        <f>D37</f>
        <v>6389</v>
      </c>
      <c r="E36" s="19">
        <f>E37</f>
        <v>8196.4</v>
      </c>
      <c r="F36" s="19">
        <f t="shared" si="0"/>
        <v>128.28924714352794</v>
      </c>
    </row>
    <row r="37" spans="1:6" ht="63.75" thickBot="1" x14ac:dyDescent="0.25">
      <c r="A37" s="23" t="s">
        <v>129</v>
      </c>
      <c r="B37" s="21" t="s">
        <v>54</v>
      </c>
      <c r="C37" s="21" t="s">
        <v>95</v>
      </c>
      <c r="D37" s="20">
        <v>6389</v>
      </c>
      <c r="E37" s="20">
        <v>8196.4</v>
      </c>
      <c r="F37" s="20">
        <f t="shared" si="0"/>
        <v>128.28924714352794</v>
      </c>
    </row>
    <row r="38" spans="1:6" ht="49.5" customHeight="1" thickBot="1" x14ac:dyDescent="0.25">
      <c r="A38" s="23" t="s">
        <v>130</v>
      </c>
      <c r="B38" s="22" t="s">
        <v>24</v>
      </c>
      <c r="C38" s="22" t="s">
        <v>25</v>
      </c>
      <c r="D38" s="19">
        <f>D39+D40</f>
        <v>204.5</v>
      </c>
      <c r="E38" s="19">
        <f>E39+E40</f>
        <v>237.3</v>
      </c>
      <c r="F38" s="19">
        <f t="shared" si="0"/>
        <v>116.03911980440098</v>
      </c>
    </row>
    <row r="39" spans="1:6" ht="33" customHeight="1" thickBot="1" x14ac:dyDescent="0.25">
      <c r="A39" s="23" t="s">
        <v>131</v>
      </c>
      <c r="B39" s="21" t="s">
        <v>55</v>
      </c>
      <c r="C39" s="21" t="s">
        <v>56</v>
      </c>
      <c r="D39" s="20">
        <v>30</v>
      </c>
      <c r="E39" s="20">
        <v>0</v>
      </c>
      <c r="F39" s="20">
        <f t="shared" si="0"/>
        <v>0</v>
      </c>
    </row>
    <row r="40" spans="1:6" ht="79.5" thickBot="1" x14ac:dyDescent="0.25">
      <c r="A40" s="23" t="s">
        <v>132</v>
      </c>
      <c r="B40" s="21" t="s">
        <v>81</v>
      </c>
      <c r="C40" s="21" t="s">
        <v>82</v>
      </c>
      <c r="D40" s="20">
        <v>174.5</v>
      </c>
      <c r="E40" s="20">
        <v>237.3</v>
      </c>
      <c r="F40" s="20">
        <f t="shared" si="0"/>
        <v>135.98853868194843</v>
      </c>
    </row>
    <row r="41" spans="1:6" ht="48" thickBot="1" x14ac:dyDescent="0.25">
      <c r="A41" s="23" t="s">
        <v>133</v>
      </c>
      <c r="B41" s="22" t="s">
        <v>208</v>
      </c>
      <c r="C41" s="22" t="s">
        <v>207</v>
      </c>
      <c r="D41" s="19">
        <f>D42</f>
        <v>739.6</v>
      </c>
      <c r="E41" s="19">
        <f>E42</f>
        <v>740.1</v>
      </c>
      <c r="F41" s="20">
        <f t="shared" si="0"/>
        <v>100.06760411032991</v>
      </c>
    </row>
    <row r="42" spans="1:6" ht="16.5" thickBot="1" x14ac:dyDescent="0.25">
      <c r="A42" s="23" t="s">
        <v>134</v>
      </c>
      <c r="B42" s="22" t="s">
        <v>295</v>
      </c>
      <c r="C42" s="22" t="s">
        <v>209</v>
      </c>
      <c r="D42" s="19">
        <v>739.6</v>
      </c>
      <c r="E42" s="19">
        <v>740.1</v>
      </c>
      <c r="F42" s="20">
        <f t="shared" si="0"/>
        <v>100.06760411032991</v>
      </c>
    </row>
    <row r="43" spans="1:6" ht="63.75" thickBot="1" x14ac:dyDescent="0.25">
      <c r="A43" s="23" t="s">
        <v>135</v>
      </c>
      <c r="B43" s="22" t="s">
        <v>26</v>
      </c>
      <c r="C43" s="22" t="s">
        <v>27</v>
      </c>
      <c r="D43" s="19">
        <f>D44+D46+D51+D53</f>
        <v>26542.400000000001</v>
      </c>
      <c r="E43" s="19">
        <f>E44+E46+E49+E51+E53</f>
        <v>26676.899999999998</v>
      </c>
      <c r="F43" s="19">
        <f t="shared" si="0"/>
        <v>100.50673639158477</v>
      </c>
    </row>
    <row r="44" spans="1:6" ht="32.25" thickBot="1" x14ac:dyDescent="0.25">
      <c r="A44" s="23" t="s">
        <v>136</v>
      </c>
      <c r="B44" s="22" t="s">
        <v>28</v>
      </c>
      <c r="C44" s="22" t="s">
        <v>29</v>
      </c>
      <c r="D44" s="19">
        <f>D45</f>
        <v>4</v>
      </c>
      <c r="E44" s="19">
        <f>E45</f>
        <v>4.0999999999999996</v>
      </c>
      <c r="F44" s="19">
        <f t="shared" si="0"/>
        <v>102.49999999999999</v>
      </c>
    </row>
    <row r="45" spans="1:6" ht="48" thickBot="1" x14ac:dyDescent="0.25">
      <c r="A45" s="23" t="s">
        <v>137</v>
      </c>
      <c r="B45" s="21" t="s">
        <v>57</v>
      </c>
      <c r="C45" s="21" t="s">
        <v>58</v>
      </c>
      <c r="D45" s="20">
        <v>4</v>
      </c>
      <c r="E45" s="20">
        <v>4.0999999999999996</v>
      </c>
      <c r="F45" s="20">
        <f t="shared" si="0"/>
        <v>102.49999999999999</v>
      </c>
    </row>
    <row r="46" spans="1:6" ht="111.75" customHeight="1" thickBot="1" x14ac:dyDescent="0.25">
      <c r="A46" s="23" t="s">
        <v>138</v>
      </c>
      <c r="B46" s="22" t="s">
        <v>30</v>
      </c>
      <c r="C46" s="22" t="s">
        <v>53</v>
      </c>
      <c r="D46" s="19">
        <f>D47+D48</f>
        <v>22326.5</v>
      </c>
      <c r="E46" s="19">
        <f>E47+E48</f>
        <v>22669.3</v>
      </c>
      <c r="F46" s="19">
        <f t="shared" si="0"/>
        <v>101.53539515822006</v>
      </c>
    </row>
    <row r="47" spans="1:6" ht="79.5" customHeight="1" thickBot="1" x14ac:dyDescent="0.25">
      <c r="A47" s="23" t="s">
        <v>139</v>
      </c>
      <c r="B47" s="21" t="s">
        <v>59</v>
      </c>
      <c r="C47" s="21" t="s">
        <v>60</v>
      </c>
      <c r="D47" s="20">
        <v>20111.5</v>
      </c>
      <c r="E47" s="20">
        <v>20356.599999999999</v>
      </c>
      <c r="F47" s="20">
        <f t="shared" si="0"/>
        <v>101.21870571563531</v>
      </c>
    </row>
    <row r="48" spans="1:6" ht="48" thickBot="1" x14ac:dyDescent="0.25">
      <c r="A48" s="23" t="s">
        <v>140</v>
      </c>
      <c r="B48" s="21" t="s">
        <v>79</v>
      </c>
      <c r="C48" s="21" t="s">
        <v>80</v>
      </c>
      <c r="D48" s="20">
        <v>2215</v>
      </c>
      <c r="E48" s="20">
        <v>2312.6999999999998</v>
      </c>
      <c r="F48" s="20">
        <f t="shared" si="0"/>
        <v>104.41083521444693</v>
      </c>
    </row>
    <row r="49" spans="1:6" ht="45" customHeight="1" thickBot="1" x14ac:dyDescent="0.25">
      <c r="A49" s="23" t="s">
        <v>141</v>
      </c>
      <c r="B49" s="22" t="s">
        <v>329</v>
      </c>
      <c r="C49" s="22" t="s">
        <v>330</v>
      </c>
      <c r="D49" s="19">
        <f>D50</f>
        <v>0</v>
      </c>
      <c r="E49" s="19">
        <f>E50</f>
        <v>0.5</v>
      </c>
      <c r="F49" s="20"/>
    </row>
    <row r="50" spans="1:6" ht="63.75" thickBot="1" x14ac:dyDescent="0.25">
      <c r="A50" s="23" t="s">
        <v>142</v>
      </c>
      <c r="B50" s="21" t="s">
        <v>331</v>
      </c>
      <c r="C50" s="21" t="s">
        <v>332</v>
      </c>
      <c r="D50" s="20">
        <v>0</v>
      </c>
      <c r="E50" s="20">
        <v>0.5</v>
      </c>
      <c r="F50" s="20"/>
    </row>
    <row r="51" spans="1:6" ht="32.25" thickBot="1" x14ac:dyDescent="0.25">
      <c r="A51" s="24" t="s">
        <v>143</v>
      </c>
      <c r="B51" s="22" t="s">
        <v>31</v>
      </c>
      <c r="C51" s="22" t="s">
        <v>32</v>
      </c>
      <c r="D51" s="19">
        <f>D52</f>
        <v>800</v>
      </c>
      <c r="E51" s="19">
        <f>E52</f>
        <v>830</v>
      </c>
      <c r="F51" s="19">
        <f t="shared" si="0"/>
        <v>103.75000000000001</v>
      </c>
    </row>
    <row r="52" spans="1:6" ht="63.75" thickBot="1" x14ac:dyDescent="0.25">
      <c r="A52" s="24" t="s">
        <v>144</v>
      </c>
      <c r="B52" s="21" t="s">
        <v>61</v>
      </c>
      <c r="C52" s="21" t="s">
        <v>98</v>
      </c>
      <c r="D52" s="20">
        <v>800</v>
      </c>
      <c r="E52" s="20">
        <v>830</v>
      </c>
      <c r="F52" s="20">
        <f t="shared" si="0"/>
        <v>103.75000000000001</v>
      </c>
    </row>
    <row r="53" spans="1:6" ht="91.5" customHeight="1" thickBot="1" x14ac:dyDescent="0.25">
      <c r="A53" s="24" t="s">
        <v>145</v>
      </c>
      <c r="B53" s="25" t="s">
        <v>212</v>
      </c>
      <c r="C53" s="22" t="s">
        <v>214</v>
      </c>
      <c r="D53" s="19">
        <f>D54</f>
        <v>3411.9</v>
      </c>
      <c r="E53" s="19">
        <f>E54</f>
        <v>3173</v>
      </c>
      <c r="F53" s="20">
        <f t="shared" si="0"/>
        <v>92.99803628476802</v>
      </c>
    </row>
    <row r="54" spans="1:6" ht="95.25" thickBot="1" x14ac:dyDescent="0.25">
      <c r="A54" s="24" t="s">
        <v>146</v>
      </c>
      <c r="B54" s="26" t="s">
        <v>213</v>
      </c>
      <c r="C54" s="21" t="s">
        <v>215</v>
      </c>
      <c r="D54" s="20">
        <v>3411.9</v>
      </c>
      <c r="E54" s="20">
        <v>3173</v>
      </c>
      <c r="F54" s="20">
        <f t="shared" si="0"/>
        <v>92.99803628476802</v>
      </c>
    </row>
    <row r="55" spans="1:6" ht="32.25" thickBot="1" x14ac:dyDescent="0.25">
      <c r="A55" s="23" t="s">
        <v>147</v>
      </c>
      <c r="B55" s="22" t="s">
        <v>33</v>
      </c>
      <c r="C55" s="22" t="s">
        <v>34</v>
      </c>
      <c r="D55" s="19">
        <f>D56</f>
        <v>4239</v>
      </c>
      <c r="E55" s="19">
        <f>E56</f>
        <v>4238.8999999999996</v>
      </c>
      <c r="F55" s="19">
        <f t="shared" si="0"/>
        <v>99.997640953054955</v>
      </c>
    </row>
    <row r="56" spans="1:6" ht="32.25" thickBot="1" x14ac:dyDescent="0.25">
      <c r="A56" s="23" t="s">
        <v>148</v>
      </c>
      <c r="B56" s="22" t="s">
        <v>35</v>
      </c>
      <c r="C56" s="22" t="s">
        <v>36</v>
      </c>
      <c r="D56" s="19">
        <v>4239</v>
      </c>
      <c r="E56" s="19">
        <v>4238.8999999999996</v>
      </c>
      <c r="F56" s="19">
        <f t="shared" si="0"/>
        <v>99.997640953054955</v>
      </c>
    </row>
    <row r="57" spans="1:6" ht="30.75" customHeight="1" thickBot="1" x14ac:dyDescent="0.25">
      <c r="A57" s="23" t="s">
        <v>149</v>
      </c>
      <c r="B57" s="22" t="s">
        <v>37</v>
      </c>
      <c r="C57" s="22" t="s">
        <v>245</v>
      </c>
      <c r="D57" s="19">
        <f>D58+D59</f>
        <v>3285.9</v>
      </c>
      <c r="E57" s="19">
        <f>E58+E59</f>
        <v>5629.9</v>
      </c>
      <c r="F57" s="19">
        <f t="shared" si="0"/>
        <v>171.3350984509571</v>
      </c>
    </row>
    <row r="58" spans="1:6" ht="16.5" thickBot="1" x14ac:dyDescent="0.25">
      <c r="A58" s="23" t="s">
        <v>150</v>
      </c>
      <c r="B58" s="22" t="s">
        <v>70</v>
      </c>
      <c r="C58" s="22" t="s">
        <v>71</v>
      </c>
      <c r="D58" s="19">
        <v>668.4</v>
      </c>
      <c r="E58" s="19">
        <v>607.4</v>
      </c>
      <c r="F58" s="19">
        <f t="shared" si="0"/>
        <v>90.873728306403351</v>
      </c>
    </row>
    <row r="59" spans="1:6" ht="16.5" thickBot="1" x14ac:dyDescent="0.25">
      <c r="A59" s="23" t="s">
        <v>151</v>
      </c>
      <c r="B59" s="22" t="s">
        <v>72</v>
      </c>
      <c r="C59" s="22" t="s">
        <v>73</v>
      </c>
      <c r="D59" s="19">
        <v>2617.5</v>
      </c>
      <c r="E59" s="19">
        <v>5022.5</v>
      </c>
      <c r="F59" s="19">
        <f t="shared" si="0"/>
        <v>191.88156638013371</v>
      </c>
    </row>
    <row r="60" spans="1:6" ht="32.25" thickBot="1" x14ac:dyDescent="0.25">
      <c r="A60" s="23" t="s">
        <v>152</v>
      </c>
      <c r="B60" s="22" t="s">
        <v>38</v>
      </c>
      <c r="C60" s="22" t="s">
        <v>39</v>
      </c>
      <c r="D60" s="19">
        <f>D61+D64+D66</f>
        <v>6930.4999999999991</v>
      </c>
      <c r="E60" s="19">
        <f>E61+E64+E66</f>
        <v>7650.7</v>
      </c>
      <c r="F60" s="19">
        <f t="shared" si="0"/>
        <v>110.39174662722748</v>
      </c>
    </row>
    <row r="61" spans="1:6" ht="93.75" customHeight="1" thickBot="1" x14ac:dyDescent="0.25">
      <c r="A61" s="23" t="s">
        <v>153</v>
      </c>
      <c r="B61" s="22" t="s">
        <v>40</v>
      </c>
      <c r="C61" s="22" t="s">
        <v>105</v>
      </c>
      <c r="D61" s="19">
        <f>D62+D63</f>
        <v>5559.4</v>
      </c>
      <c r="E61" s="19">
        <f>E62+E63</f>
        <v>5969.6</v>
      </c>
      <c r="F61" s="19">
        <f t="shared" si="0"/>
        <v>107.37849408209522</v>
      </c>
    </row>
    <row r="62" spans="1:6" ht="111" thickBot="1" x14ac:dyDescent="0.25">
      <c r="A62" s="23" t="s">
        <v>154</v>
      </c>
      <c r="B62" s="21" t="s">
        <v>75</v>
      </c>
      <c r="C62" s="21" t="s">
        <v>99</v>
      </c>
      <c r="D62" s="20">
        <v>5548.4</v>
      </c>
      <c r="E62" s="20">
        <v>5929.3</v>
      </c>
      <c r="F62" s="20">
        <f t="shared" si="0"/>
        <v>106.86504217432054</v>
      </c>
    </row>
    <row r="63" spans="1:6" ht="109.9" customHeight="1" thickBot="1" x14ac:dyDescent="0.25">
      <c r="A63" s="23" t="s">
        <v>155</v>
      </c>
      <c r="B63" s="21" t="s">
        <v>299</v>
      </c>
      <c r="C63" s="21" t="s">
        <v>338</v>
      </c>
      <c r="D63" s="20">
        <v>11</v>
      </c>
      <c r="E63" s="20">
        <v>40.299999999999997</v>
      </c>
      <c r="F63" s="20">
        <f t="shared" si="0"/>
        <v>366.36363636363637</v>
      </c>
    </row>
    <row r="64" spans="1:6" ht="48" thickBot="1" x14ac:dyDescent="0.25">
      <c r="A64" s="23" t="s">
        <v>156</v>
      </c>
      <c r="B64" s="22" t="s">
        <v>41</v>
      </c>
      <c r="C64" s="22" t="s">
        <v>100</v>
      </c>
      <c r="D64" s="19">
        <v>1202.9000000000001</v>
      </c>
      <c r="E64" s="19">
        <f>E65</f>
        <v>1467.2</v>
      </c>
      <c r="F64" s="19">
        <f t="shared" si="0"/>
        <v>121.97190123867321</v>
      </c>
    </row>
    <row r="65" spans="1:6" ht="48" thickBot="1" x14ac:dyDescent="0.25">
      <c r="A65" s="23" t="s">
        <v>157</v>
      </c>
      <c r="B65" s="21" t="s">
        <v>62</v>
      </c>
      <c r="C65" s="21" t="s">
        <v>63</v>
      </c>
      <c r="D65" s="20">
        <v>1202.9000000000001</v>
      </c>
      <c r="E65" s="20">
        <v>1467.2</v>
      </c>
      <c r="F65" s="20">
        <f t="shared" si="0"/>
        <v>121.97190123867321</v>
      </c>
    </row>
    <row r="66" spans="1:6" ht="81.599999999999994" customHeight="1" thickBot="1" x14ac:dyDescent="0.25">
      <c r="A66" s="23" t="s">
        <v>158</v>
      </c>
      <c r="B66" s="22" t="s">
        <v>102</v>
      </c>
      <c r="C66" s="22" t="s">
        <v>110</v>
      </c>
      <c r="D66" s="19">
        <f>D67</f>
        <v>168.2</v>
      </c>
      <c r="E66" s="19">
        <f>E67</f>
        <v>213.9</v>
      </c>
      <c r="F66" s="20">
        <f t="shared" si="0"/>
        <v>127.17003567181928</v>
      </c>
    </row>
    <row r="67" spans="1:6" ht="99" customHeight="1" thickBot="1" x14ac:dyDescent="0.25">
      <c r="A67" s="23" t="s">
        <v>159</v>
      </c>
      <c r="B67" s="21" t="s">
        <v>340</v>
      </c>
      <c r="C67" s="21" t="s">
        <v>341</v>
      </c>
      <c r="D67" s="20">
        <v>168.2</v>
      </c>
      <c r="E67" s="20">
        <v>213.9</v>
      </c>
      <c r="F67" s="20">
        <f t="shared" si="0"/>
        <v>127.17003567181928</v>
      </c>
    </row>
    <row r="68" spans="1:6" ht="18" customHeight="1" thickBot="1" x14ac:dyDescent="0.25">
      <c r="A68" s="23" t="s">
        <v>232</v>
      </c>
      <c r="B68" s="22" t="s">
        <v>42</v>
      </c>
      <c r="C68" s="22" t="s">
        <v>43</v>
      </c>
      <c r="D68" s="19">
        <f>D69+D70+D73+D74+D75+D76+D77+D78+D79+D80+D81</f>
        <v>1257.7</v>
      </c>
      <c r="E68" s="19">
        <f>E69+E70+E71+E72+E73+E74+E75+E76+E77+E78+E79+E80+E81</f>
        <v>2133.6</v>
      </c>
      <c r="F68" s="19">
        <f t="shared" si="0"/>
        <v>169.6429991253876</v>
      </c>
    </row>
    <row r="69" spans="1:6" ht="79.5" thickBot="1" x14ac:dyDescent="0.25">
      <c r="A69" s="23" t="s">
        <v>233</v>
      </c>
      <c r="B69" s="25" t="s">
        <v>248</v>
      </c>
      <c r="C69" s="22" t="s">
        <v>249</v>
      </c>
      <c r="D69" s="19">
        <v>1.7</v>
      </c>
      <c r="E69" s="19">
        <v>18.8</v>
      </c>
      <c r="F69" s="19">
        <f t="shared" si="0"/>
        <v>1105.8823529411766</v>
      </c>
    </row>
    <row r="70" spans="1:6" ht="111" thickBot="1" x14ac:dyDescent="0.25">
      <c r="A70" s="23" t="s">
        <v>160</v>
      </c>
      <c r="B70" s="25" t="s">
        <v>250</v>
      </c>
      <c r="C70" s="22" t="s">
        <v>251</v>
      </c>
      <c r="D70" s="19">
        <v>9</v>
      </c>
      <c r="E70" s="19">
        <v>60.8</v>
      </c>
      <c r="F70" s="19">
        <f t="shared" si="0"/>
        <v>675.55555555555554</v>
      </c>
    </row>
    <row r="71" spans="1:6" ht="80.45" customHeight="1" thickBot="1" x14ac:dyDescent="0.25">
      <c r="A71" s="23" t="s">
        <v>161</v>
      </c>
      <c r="B71" s="25" t="s">
        <v>333</v>
      </c>
      <c r="C71" s="22" t="s">
        <v>336</v>
      </c>
      <c r="D71" s="19">
        <v>0</v>
      </c>
      <c r="E71" s="19">
        <v>0.2</v>
      </c>
      <c r="F71" s="19"/>
    </row>
    <row r="72" spans="1:6" ht="96.75" customHeight="1" thickBot="1" x14ac:dyDescent="0.25">
      <c r="A72" s="23" t="s">
        <v>162</v>
      </c>
      <c r="B72" s="25" t="s">
        <v>300</v>
      </c>
      <c r="C72" s="22" t="s">
        <v>305</v>
      </c>
      <c r="D72" s="19">
        <v>0</v>
      </c>
      <c r="E72" s="19">
        <v>2.2999999999999998</v>
      </c>
      <c r="F72" s="19"/>
    </row>
    <row r="73" spans="1:6" ht="95.25" thickBot="1" x14ac:dyDescent="0.25">
      <c r="A73" s="23" t="s">
        <v>163</v>
      </c>
      <c r="B73" s="25" t="s">
        <v>252</v>
      </c>
      <c r="C73" s="22" t="s">
        <v>253</v>
      </c>
      <c r="D73" s="19">
        <v>1.2</v>
      </c>
      <c r="E73" s="19">
        <v>4.5999999999999996</v>
      </c>
      <c r="F73" s="19">
        <f t="shared" si="0"/>
        <v>383.33333333333331</v>
      </c>
    </row>
    <row r="74" spans="1:6" ht="81" customHeight="1" thickBot="1" x14ac:dyDescent="0.25">
      <c r="A74" s="23" t="s">
        <v>164</v>
      </c>
      <c r="B74" s="25" t="s">
        <v>255</v>
      </c>
      <c r="C74" s="22" t="s">
        <v>297</v>
      </c>
      <c r="D74" s="19">
        <v>0</v>
      </c>
      <c r="E74" s="19">
        <v>1.2</v>
      </c>
      <c r="F74" s="19"/>
    </row>
    <row r="75" spans="1:6" ht="79.5" thickBot="1" x14ac:dyDescent="0.25">
      <c r="A75" s="23" t="s">
        <v>165</v>
      </c>
      <c r="B75" s="25" t="s">
        <v>254</v>
      </c>
      <c r="C75" s="22" t="s">
        <v>296</v>
      </c>
      <c r="D75" s="19">
        <v>17.5</v>
      </c>
      <c r="E75" s="19">
        <v>30</v>
      </c>
      <c r="F75" s="19">
        <f t="shared" si="0"/>
        <v>171.42857142857142</v>
      </c>
    </row>
    <row r="76" spans="1:6" ht="95.25" thickBot="1" x14ac:dyDescent="0.25">
      <c r="A76" s="23" t="s">
        <v>166</v>
      </c>
      <c r="B76" s="25" t="s">
        <v>256</v>
      </c>
      <c r="C76" s="22" t="s">
        <v>257</v>
      </c>
      <c r="D76" s="19">
        <v>43.6</v>
      </c>
      <c r="E76" s="19">
        <v>105.5</v>
      </c>
      <c r="F76" s="19">
        <f t="shared" si="0"/>
        <v>241.97247706422016</v>
      </c>
    </row>
    <row r="77" spans="1:6" ht="63.75" thickBot="1" x14ac:dyDescent="0.25">
      <c r="A77" s="23" t="s">
        <v>167</v>
      </c>
      <c r="B77" s="25" t="s">
        <v>258</v>
      </c>
      <c r="C77" s="22" t="s">
        <v>259</v>
      </c>
      <c r="D77" s="19">
        <v>115.4</v>
      </c>
      <c r="E77" s="19">
        <v>6.5</v>
      </c>
      <c r="F77" s="19">
        <f t="shared" si="0"/>
        <v>5.6325823223570186</v>
      </c>
    </row>
    <row r="78" spans="1:6" ht="111" thickBot="1" x14ac:dyDescent="0.25">
      <c r="A78" s="23" t="s">
        <v>168</v>
      </c>
      <c r="B78" s="25" t="s">
        <v>260</v>
      </c>
      <c r="C78" s="22" t="s">
        <v>261</v>
      </c>
      <c r="D78" s="19">
        <v>635</v>
      </c>
      <c r="E78" s="19">
        <v>963.1</v>
      </c>
      <c r="F78" s="19">
        <f t="shared" si="0"/>
        <v>151.6692913385827</v>
      </c>
    </row>
    <row r="79" spans="1:6" ht="95.25" thickBot="1" x14ac:dyDescent="0.25">
      <c r="A79" s="23" t="s">
        <v>334</v>
      </c>
      <c r="B79" s="25" t="s">
        <v>262</v>
      </c>
      <c r="C79" s="22" t="s">
        <v>263</v>
      </c>
      <c r="D79" s="19">
        <v>379</v>
      </c>
      <c r="E79" s="19">
        <v>814.8</v>
      </c>
      <c r="F79" s="19">
        <f t="shared" si="0"/>
        <v>214.98680738786277</v>
      </c>
    </row>
    <row r="80" spans="1:6" ht="148.15" customHeight="1" thickBot="1" x14ac:dyDescent="0.25">
      <c r="A80" s="23" t="s">
        <v>335</v>
      </c>
      <c r="B80" s="25" t="s">
        <v>264</v>
      </c>
      <c r="C80" s="22" t="s">
        <v>337</v>
      </c>
      <c r="D80" s="19">
        <v>23.6</v>
      </c>
      <c r="E80" s="19">
        <v>25.7</v>
      </c>
      <c r="F80" s="19">
        <f>E80/D80*100</f>
        <v>108.89830508474576</v>
      </c>
    </row>
    <row r="81" spans="1:6" ht="34.5" customHeight="1" thickBot="1" x14ac:dyDescent="0.25">
      <c r="A81" s="23" t="s">
        <v>169</v>
      </c>
      <c r="B81" s="25" t="s">
        <v>265</v>
      </c>
      <c r="C81" s="22" t="s">
        <v>266</v>
      </c>
      <c r="D81" s="19">
        <v>31.7</v>
      </c>
      <c r="E81" s="19">
        <v>100.1</v>
      </c>
      <c r="F81" s="19">
        <f>E81/D81*100</f>
        <v>315.77287066246055</v>
      </c>
    </row>
    <row r="82" spans="1:6" ht="16.5" thickBot="1" x14ac:dyDescent="0.25">
      <c r="A82" s="23" t="s">
        <v>170</v>
      </c>
      <c r="B82" s="22" t="s">
        <v>44</v>
      </c>
      <c r="C82" s="22" t="s">
        <v>45</v>
      </c>
      <c r="D82" s="19">
        <f>D83+D118+D120+D125</f>
        <v>1104569.8</v>
      </c>
      <c r="E82" s="19">
        <f>E83+E118+E120+E125</f>
        <v>1085303.7999999998</v>
      </c>
      <c r="F82" s="19">
        <f t="shared" si="0"/>
        <v>98.25579153078418</v>
      </c>
    </row>
    <row r="83" spans="1:6" ht="33" customHeight="1" thickBot="1" x14ac:dyDescent="0.25">
      <c r="A83" s="23" t="s">
        <v>171</v>
      </c>
      <c r="B83" s="22" t="s">
        <v>46</v>
      </c>
      <c r="C83" s="22" t="s">
        <v>47</v>
      </c>
      <c r="D83" s="19">
        <f>D84+D89+D100+D113</f>
        <v>1105420.7</v>
      </c>
      <c r="E83" s="19">
        <f>E84+E89+E100+E113</f>
        <v>1085844.8999999999</v>
      </c>
      <c r="F83" s="19">
        <f t="shared" si="0"/>
        <v>98.229108609961784</v>
      </c>
    </row>
    <row r="84" spans="1:6" ht="32.25" thickBot="1" x14ac:dyDescent="0.25">
      <c r="A84" s="23" t="s">
        <v>172</v>
      </c>
      <c r="B84" s="30" t="s">
        <v>267</v>
      </c>
      <c r="C84" s="30" t="s">
        <v>268</v>
      </c>
      <c r="D84" s="19">
        <f>D85+D87</f>
        <v>424426</v>
      </c>
      <c r="E84" s="19">
        <f>E85+E87</f>
        <v>424426</v>
      </c>
      <c r="F84" s="19">
        <f t="shared" si="0"/>
        <v>100</v>
      </c>
    </row>
    <row r="85" spans="1:6" ht="32.25" thickBot="1" x14ac:dyDescent="0.25">
      <c r="A85" s="23" t="s">
        <v>173</v>
      </c>
      <c r="B85" s="27" t="s">
        <v>269</v>
      </c>
      <c r="C85" s="27" t="s">
        <v>270</v>
      </c>
      <c r="D85" s="20">
        <f>D86</f>
        <v>204810</v>
      </c>
      <c r="E85" s="20">
        <f>E86</f>
        <v>204810</v>
      </c>
      <c r="F85" s="20">
        <f t="shared" si="0"/>
        <v>100</v>
      </c>
    </row>
    <row r="86" spans="1:6" ht="48" thickBot="1" x14ac:dyDescent="0.25">
      <c r="A86" s="23" t="s">
        <v>174</v>
      </c>
      <c r="B86" s="27" t="s">
        <v>271</v>
      </c>
      <c r="C86" s="27" t="s">
        <v>272</v>
      </c>
      <c r="D86" s="20">
        <v>204810</v>
      </c>
      <c r="E86" s="20">
        <v>204810</v>
      </c>
      <c r="F86" s="20">
        <f t="shared" si="0"/>
        <v>100</v>
      </c>
    </row>
    <row r="87" spans="1:6" ht="32.25" thickBot="1" x14ac:dyDescent="0.25">
      <c r="A87" s="23" t="s">
        <v>175</v>
      </c>
      <c r="B87" s="27" t="s">
        <v>273</v>
      </c>
      <c r="C87" s="27" t="s">
        <v>274</v>
      </c>
      <c r="D87" s="20">
        <f>D88</f>
        <v>219616</v>
      </c>
      <c r="E87" s="20">
        <f>E88</f>
        <v>219616</v>
      </c>
      <c r="F87" s="20">
        <f t="shared" si="0"/>
        <v>100</v>
      </c>
    </row>
    <row r="88" spans="1:6" ht="32.25" thickBot="1" x14ac:dyDescent="0.25">
      <c r="A88" s="23" t="s">
        <v>176</v>
      </c>
      <c r="B88" s="27" t="s">
        <v>275</v>
      </c>
      <c r="C88" s="27" t="s">
        <v>276</v>
      </c>
      <c r="D88" s="20">
        <v>219616</v>
      </c>
      <c r="E88" s="20">
        <v>219616</v>
      </c>
      <c r="F88" s="20">
        <f t="shared" si="0"/>
        <v>100</v>
      </c>
    </row>
    <row r="89" spans="1:6" ht="30.75" customHeight="1" thickBot="1" x14ac:dyDescent="0.25">
      <c r="A89" s="23" t="s">
        <v>177</v>
      </c>
      <c r="B89" s="22" t="s">
        <v>190</v>
      </c>
      <c r="C89" s="22" t="s">
        <v>76</v>
      </c>
      <c r="D89" s="19">
        <f>D90+D92+D94+D96+D98</f>
        <v>68447.3</v>
      </c>
      <c r="E89" s="19">
        <f>E90+E92+E94+E96+E98</f>
        <v>54781.1</v>
      </c>
      <c r="F89" s="19">
        <f t="shared" si="0"/>
        <v>80.033982348463709</v>
      </c>
    </row>
    <row r="90" spans="1:6" ht="48" thickBot="1" x14ac:dyDescent="0.25">
      <c r="A90" s="23" t="s">
        <v>178</v>
      </c>
      <c r="B90" s="28" t="s">
        <v>277</v>
      </c>
      <c r="C90" s="27" t="s">
        <v>278</v>
      </c>
      <c r="D90" s="20">
        <f>D91</f>
        <v>934</v>
      </c>
      <c r="E90" s="20">
        <f>E91</f>
        <v>933.9</v>
      </c>
      <c r="F90" s="20">
        <f t="shared" si="0"/>
        <v>99.989293361884364</v>
      </c>
    </row>
    <row r="91" spans="1:6" ht="51" customHeight="1" thickBot="1" x14ac:dyDescent="0.25">
      <c r="A91" s="23" t="s">
        <v>179</v>
      </c>
      <c r="B91" s="28" t="s">
        <v>279</v>
      </c>
      <c r="C91" s="27" t="s">
        <v>280</v>
      </c>
      <c r="D91" s="20">
        <v>934</v>
      </c>
      <c r="E91" s="20">
        <v>933.9</v>
      </c>
      <c r="F91" s="20">
        <f>E91/D91*100</f>
        <v>99.989293361884364</v>
      </c>
    </row>
    <row r="92" spans="1:6" ht="62.25" customHeight="1" thickBot="1" x14ac:dyDescent="0.25">
      <c r="A92" s="23" t="s">
        <v>180</v>
      </c>
      <c r="B92" s="28" t="s">
        <v>301</v>
      </c>
      <c r="C92" s="27" t="s">
        <v>306</v>
      </c>
      <c r="D92" s="20">
        <f>D93</f>
        <v>10375.299999999999</v>
      </c>
      <c r="E92" s="20">
        <f>E93</f>
        <v>6424.6</v>
      </c>
      <c r="F92" s="20">
        <f t="shared" ref="F92:F93" si="1">E92/D92*100</f>
        <v>61.922064904147355</v>
      </c>
    </row>
    <row r="93" spans="1:6" ht="79.5" thickBot="1" x14ac:dyDescent="0.25">
      <c r="A93" s="23" t="s">
        <v>181</v>
      </c>
      <c r="B93" s="28" t="s">
        <v>302</v>
      </c>
      <c r="C93" s="27" t="s">
        <v>307</v>
      </c>
      <c r="D93" s="20">
        <v>10375.299999999999</v>
      </c>
      <c r="E93" s="20">
        <v>6424.6</v>
      </c>
      <c r="F93" s="20">
        <f t="shared" si="1"/>
        <v>61.922064904147355</v>
      </c>
    </row>
    <row r="94" spans="1:6" ht="33.75" customHeight="1" thickBot="1" x14ac:dyDescent="0.25">
      <c r="A94" s="23" t="s">
        <v>182</v>
      </c>
      <c r="B94" s="32" t="s">
        <v>216</v>
      </c>
      <c r="C94" s="27" t="s">
        <v>217</v>
      </c>
      <c r="D94" s="20">
        <f>D95</f>
        <v>3992.1</v>
      </c>
      <c r="E94" s="20">
        <f>E95</f>
        <v>3992.1</v>
      </c>
      <c r="F94" s="20">
        <f t="shared" ref="F94:F128" si="2">E94/D94*100</f>
        <v>100</v>
      </c>
    </row>
    <row r="95" spans="1:6" ht="33.6" customHeight="1" thickBot="1" x14ac:dyDescent="0.3">
      <c r="A95" s="23" t="s">
        <v>183</v>
      </c>
      <c r="B95" s="33" t="s">
        <v>218</v>
      </c>
      <c r="C95" s="31" t="s">
        <v>219</v>
      </c>
      <c r="D95" s="20">
        <v>3992.1</v>
      </c>
      <c r="E95" s="20">
        <v>3992.1</v>
      </c>
      <c r="F95" s="20">
        <f t="shared" si="2"/>
        <v>100</v>
      </c>
    </row>
    <row r="96" spans="1:6" ht="32.25" thickBot="1" x14ac:dyDescent="0.25">
      <c r="A96" s="23" t="s">
        <v>184</v>
      </c>
      <c r="B96" s="27" t="s">
        <v>220</v>
      </c>
      <c r="C96" s="27" t="s">
        <v>221</v>
      </c>
      <c r="D96" s="20">
        <f>D97</f>
        <v>15766.9</v>
      </c>
      <c r="E96" s="20">
        <f>E97</f>
        <v>15766.9</v>
      </c>
      <c r="F96" s="20">
        <f t="shared" si="2"/>
        <v>100</v>
      </c>
    </row>
    <row r="97" spans="1:6" ht="48" thickBot="1" x14ac:dyDescent="0.25">
      <c r="A97" s="23" t="s">
        <v>185</v>
      </c>
      <c r="B97" s="27" t="s">
        <v>222</v>
      </c>
      <c r="C97" s="27" t="s">
        <v>223</v>
      </c>
      <c r="D97" s="20">
        <v>15766.9</v>
      </c>
      <c r="E97" s="20">
        <v>15766.9</v>
      </c>
      <c r="F97" s="20">
        <f t="shared" si="2"/>
        <v>100</v>
      </c>
    </row>
    <row r="98" spans="1:6" ht="16.5" thickBot="1" x14ac:dyDescent="0.25">
      <c r="A98" s="23" t="s">
        <v>186</v>
      </c>
      <c r="B98" s="21" t="s">
        <v>191</v>
      </c>
      <c r="C98" s="21" t="s">
        <v>64</v>
      </c>
      <c r="D98" s="20">
        <f>D99</f>
        <v>37379</v>
      </c>
      <c r="E98" s="20">
        <f>E99</f>
        <v>27663.599999999999</v>
      </c>
      <c r="F98" s="20">
        <f t="shared" si="2"/>
        <v>74.008400438749021</v>
      </c>
    </row>
    <row r="99" spans="1:6" ht="16.5" thickBot="1" x14ac:dyDescent="0.25">
      <c r="A99" s="23" t="s">
        <v>187</v>
      </c>
      <c r="B99" s="21" t="s">
        <v>192</v>
      </c>
      <c r="C99" s="21" t="s">
        <v>48</v>
      </c>
      <c r="D99" s="20">
        <v>37379</v>
      </c>
      <c r="E99" s="20">
        <v>27663.599999999999</v>
      </c>
      <c r="F99" s="20">
        <f t="shared" si="2"/>
        <v>74.008400438749021</v>
      </c>
    </row>
    <row r="100" spans="1:6" ht="32.25" thickBot="1" x14ac:dyDescent="0.25">
      <c r="A100" s="23" t="s">
        <v>188</v>
      </c>
      <c r="B100" s="22" t="s">
        <v>193</v>
      </c>
      <c r="C100" s="22" t="s">
        <v>94</v>
      </c>
      <c r="D100" s="19">
        <f>D101+D103+D105+D107+D109+D111</f>
        <v>591242</v>
      </c>
      <c r="E100" s="19">
        <f>E101+E103+E105+E107+E109+E111</f>
        <v>585826.80000000005</v>
      </c>
      <c r="F100" s="19">
        <f t="shared" si="2"/>
        <v>99.084097543814551</v>
      </c>
    </row>
    <row r="101" spans="1:6" ht="48" thickBot="1" x14ac:dyDescent="0.25">
      <c r="A101" s="23" t="s">
        <v>189</v>
      </c>
      <c r="B101" s="21" t="s">
        <v>194</v>
      </c>
      <c r="C101" s="21" t="s">
        <v>66</v>
      </c>
      <c r="D101" s="20">
        <f>D102</f>
        <v>9805.2000000000007</v>
      </c>
      <c r="E101" s="20">
        <f>E102</f>
        <v>8750.9</v>
      </c>
      <c r="F101" s="20">
        <f t="shared" si="2"/>
        <v>89.247542120507475</v>
      </c>
    </row>
    <row r="102" spans="1:6" ht="48" thickBot="1" x14ac:dyDescent="0.25">
      <c r="A102" s="23" t="s">
        <v>234</v>
      </c>
      <c r="B102" s="21" t="s">
        <v>195</v>
      </c>
      <c r="C102" s="21" t="s">
        <v>49</v>
      </c>
      <c r="D102" s="20">
        <v>9805.2000000000007</v>
      </c>
      <c r="E102" s="20">
        <v>8750.9</v>
      </c>
      <c r="F102" s="20">
        <f t="shared" si="2"/>
        <v>89.247542120507475</v>
      </c>
    </row>
    <row r="103" spans="1:6" ht="48" thickBot="1" x14ac:dyDescent="0.25">
      <c r="A103" s="23" t="s">
        <v>235</v>
      </c>
      <c r="B103" s="21" t="s">
        <v>196</v>
      </c>
      <c r="C103" s="21" t="s">
        <v>103</v>
      </c>
      <c r="D103" s="20">
        <f>D104</f>
        <v>81972.5</v>
      </c>
      <c r="E103" s="20">
        <f>E104</f>
        <v>81605.2</v>
      </c>
      <c r="F103" s="20">
        <f t="shared" si="2"/>
        <v>99.551922900972883</v>
      </c>
    </row>
    <row r="104" spans="1:6" ht="48" thickBot="1" x14ac:dyDescent="0.25">
      <c r="A104" s="23" t="s">
        <v>236</v>
      </c>
      <c r="B104" s="21" t="s">
        <v>197</v>
      </c>
      <c r="C104" s="21" t="s">
        <v>104</v>
      </c>
      <c r="D104" s="20">
        <v>81972.5</v>
      </c>
      <c r="E104" s="20">
        <v>81605.2</v>
      </c>
      <c r="F104" s="20">
        <f t="shared" si="2"/>
        <v>99.551922900972883</v>
      </c>
    </row>
    <row r="105" spans="1:6" ht="63.75" thickBot="1" x14ac:dyDescent="0.25">
      <c r="A105" s="23" t="s">
        <v>237</v>
      </c>
      <c r="B105" s="21" t="s">
        <v>198</v>
      </c>
      <c r="C105" s="21" t="s">
        <v>107</v>
      </c>
      <c r="D105" s="20">
        <f>D106</f>
        <v>22.3</v>
      </c>
      <c r="E105" s="20">
        <f>E106</f>
        <v>0</v>
      </c>
      <c r="F105" s="20">
        <f t="shared" si="2"/>
        <v>0</v>
      </c>
    </row>
    <row r="106" spans="1:6" ht="79.5" thickBot="1" x14ac:dyDescent="0.25">
      <c r="A106" s="23" t="s">
        <v>238</v>
      </c>
      <c r="B106" s="21" t="s">
        <v>199</v>
      </c>
      <c r="C106" s="21" t="s">
        <v>108</v>
      </c>
      <c r="D106" s="20">
        <v>22.3</v>
      </c>
      <c r="E106" s="20">
        <v>0</v>
      </c>
      <c r="F106" s="20">
        <f t="shared" si="2"/>
        <v>0</v>
      </c>
    </row>
    <row r="107" spans="1:6" ht="32.25" thickBot="1" x14ac:dyDescent="0.25">
      <c r="A107" s="23" t="s">
        <v>239</v>
      </c>
      <c r="B107" s="21" t="s">
        <v>200</v>
      </c>
      <c r="C107" s="21" t="s">
        <v>65</v>
      </c>
      <c r="D107" s="20">
        <f>D108</f>
        <v>27765</v>
      </c>
      <c r="E107" s="20">
        <f>E108</f>
        <v>27745.7</v>
      </c>
      <c r="F107" s="20">
        <f t="shared" si="2"/>
        <v>99.930488024491268</v>
      </c>
    </row>
    <row r="108" spans="1:6" ht="48" thickBot="1" x14ac:dyDescent="0.25">
      <c r="A108" s="23" t="s">
        <v>240</v>
      </c>
      <c r="B108" s="21" t="s">
        <v>201</v>
      </c>
      <c r="C108" s="21" t="s">
        <v>52</v>
      </c>
      <c r="D108" s="20">
        <v>27765</v>
      </c>
      <c r="E108" s="20">
        <v>27745.7</v>
      </c>
      <c r="F108" s="20">
        <f t="shared" si="2"/>
        <v>99.930488024491268</v>
      </c>
    </row>
    <row r="109" spans="1:6" ht="63.75" thickBot="1" x14ac:dyDescent="0.25">
      <c r="A109" s="23" t="s">
        <v>241</v>
      </c>
      <c r="B109" s="21" t="s">
        <v>202</v>
      </c>
      <c r="C109" s="21" t="s">
        <v>246</v>
      </c>
      <c r="D109" s="20">
        <f>D110</f>
        <v>59</v>
      </c>
      <c r="E109" s="20">
        <f>E110</f>
        <v>59</v>
      </c>
      <c r="F109" s="20">
        <f t="shared" si="2"/>
        <v>100</v>
      </c>
    </row>
    <row r="110" spans="1:6" ht="63.75" thickBot="1" x14ac:dyDescent="0.25">
      <c r="A110" s="23" t="s">
        <v>242</v>
      </c>
      <c r="B110" s="21" t="s">
        <v>203</v>
      </c>
      <c r="C110" s="21" t="s">
        <v>206</v>
      </c>
      <c r="D110" s="20">
        <v>59</v>
      </c>
      <c r="E110" s="20">
        <v>59</v>
      </c>
      <c r="F110" s="20">
        <f t="shared" si="2"/>
        <v>100</v>
      </c>
    </row>
    <row r="111" spans="1:6" ht="16.5" thickBot="1" x14ac:dyDescent="0.25">
      <c r="A111" s="23" t="s">
        <v>243</v>
      </c>
      <c r="B111" s="21" t="s">
        <v>204</v>
      </c>
      <c r="C111" s="21" t="s">
        <v>67</v>
      </c>
      <c r="D111" s="20">
        <f>D112</f>
        <v>471618</v>
      </c>
      <c r="E111" s="20">
        <f>E112</f>
        <v>467666</v>
      </c>
      <c r="F111" s="20">
        <f t="shared" si="2"/>
        <v>99.162033679800174</v>
      </c>
    </row>
    <row r="112" spans="1:6" ht="16.5" thickBot="1" x14ac:dyDescent="0.25">
      <c r="A112" s="23" t="s">
        <v>244</v>
      </c>
      <c r="B112" s="21" t="s">
        <v>205</v>
      </c>
      <c r="C112" s="21" t="s">
        <v>50</v>
      </c>
      <c r="D112" s="20">
        <v>471618</v>
      </c>
      <c r="E112" s="20">
        <v>467666</v>
      </c>
      <c r="F112" s="20">
        <f t="shared" si="2"/>
        <v>99.162033679800174</v>
      </c>
    </row>
    <row r="113" spans="1:6" ht="16.5" thickBot="1" x14ac:dyDescent="0.25">
      <c r="A113" s="23" t="s">
        <v>287</v>
      </c>
      <c r="B113" s="30" t="s">
        <v>281</v>
      </c>
      <c r="C113" s="30" t="s">
        <v>282</v>
      </c>
      <c r="D113" s="19">
        <f>D114+D116</f>
        <v>21305.4</v>
      </c>
      <c r="E113" s="19">
        <f>E114+E116</f>
        <v>20811</v>
      </c>
      <c r="F113" s="20">
        <f>E113/D113*100</f>
        <v>97.679461544960418</v>
      </c>
    </row>
    <row r="114" spans="1:6" ht="67.900000000000006" customHeight="1" thickBot="1" x14ac:dyDescent="0.25">
      <c r="A114" s="23" t="s">
        <v>288</v>
      </c>
      <c r="B114" s="27" t="s">
        <v>308</v>
      </c>
      <c r="C114" s="27" t="s">
        <v>339</v>
      </c>
      <c r="D114" s="20">
        <f>D115</f>
        <v>7336.8</v>
      </c>
      <c r="E114" s="20">
        <f>E115</f>
        <v>6611.5</v>
      </c>
      <c r="F114" s="20">
        <f t="shared" ref="F114:F115" si="3">E114/D114*100</f>
        <v>90.114218732962598</v>
      </c>
    </row>
    <row r="115" spans="1:6" ht="79.5" thickBot="1" x14ac:dyDescent="0.25">
      <c r="A115" s="23" t="s">
        <v>289</v>
      </c>
      <c r="B115" s="27" t="s">
        <v>309</v>
      </c>
      <c r="C115" s="27" t="s">
        <v>303</v>
      </c>
      <c r="D115" s="20">
        <v>7336.8</v>
      </c>
      <c r="E115" s="20">
        <v>6611.5</v>
      </c>
      <c r="F115" s="20">
        <f t="shared" si="3"/>
        <v>90.114218732962598</v>
      </c>
    </row>
    <row r="116" spans="1:6" ht="32.25" thickBot="1" x14ac:dyDescent="0.25">
      <c r="A116" s="23" t="s">
        <v>290</v>
      </c>
      <c r="B116" s="27" t="s">
        <v>283</v>
      </c>
      <c r="C116" s="27" t="s">
        <v>284</v>
      </c>
      <c r="D116" s="20">
        <f>D117</f>
        <v>13968.6</v>
      </c>
      <c r="E116" s="20">
        <f>E117</f>
        <v>14199.5</v>
      </c>
      <c r="F116" s="20">
        <f>E116/D116*100</f>
        <v>101.65299314176079</v>
      </c>
    </row>
    <row r="117" spans="1:6" ht="32.25" thickBot="1" x14ac:dyDescent="0.25">
      <c r="A117" s="23" t="s">
        <v>291</v>
      </c>
      <c r="B117" s="27" t="s">
        <v>285</v>
      </c>
      <c r="C117" s="27" t="s">
        <v>286</v>
      </c>
      <c r="D117" s="20">
        <v>13968.6</v>
      </c>
      <c r="E117" s="20">
        <v>14199.5</v>
      </c>
      <c r="F117" s="20">
        <f>E117/D117*100</f>
        <v>101.65299314176079</v>
      </c>
    </row>
    <row r="118" spans="1:6" ht="16.5" thickBot="1" x14ac:dyDescent="0.25">
      <c r="A118" s="23" t="s">
        <v>292</v>
      </c>
      <c r="B118" s="22" t="s">
        <v>304</v>
      </c>
      <c r="C118" s="25" t="s">
        <v>310</v>
      </c>
      <c r="D118" s="19">
        <f>D119</f>
        <v>74.099999999999994</v>
      </c>
      <c r="E118" s="19">
        <f>E119</f>
        <v>74.099999999999994</v>
      </c>
      <c r="F118" s="20">
        <f t="shared" ref="F118:F119" si="4">E118/D118*100</f>
        <v>100</v>
      </c>
    </row>
    <row r="119" spans="1:6" ht="32.25" thickBot="1" x14ac:dyDescent="0.25">
      <c r="A119" s="23" t="s">
        <v>293</v>
      </c>
      <c r="B119" s="21" t="s">
        <v>311</v>
      </c>
      <c r="C119" s="26" t="s">
        <v>312</v>
      </c>
      <c r="D119" s="20">
        <v>74.099999999999994</v>
      </c>
      <c r="E119" s="20">
        <v>74.099999999999994</v>
      </c>
      <c r="F119" s="20">
        <f t="shared" si="4"/>
        <v>100</v>
      </c>
    </row>
    <row r="120" spans="1:6" ht="67.900000000000006" customHeight="1" thickBot="1" x14ac:dyDescent="0.25">
      <c r="A120" s="23" t="s">
        <v>294</v>
      </c>
      <c r="B120" s="22" t="s">
        <v>109</v>
      </c>
      <c r="C120" s="22" t="s">
        <v>225</v>
      </c>
      <c r="D120" s="19">
        <f>D121</f>
        <v>6702.5</v>
      </c>
      <c r="E120" s="19">
        <f>E121</f>
        <v>7027.4000000000005</v>
      </c>
      <c r="F120" s="19">
        <f t="shared" si="2"/>
        <v>104.84744498321523</v>
      </c>
    </row>
    <row r="121" spans="1:6" ht="96" customHeight="1" thickBot="1" x14ac:dyDescent="0.25">
      <c r="A121" s="23" t="s">
        <v>313</v>
      </c>
      <c r="B121" s="21" t="s">
        <v>226</v>
      </c>
      <c r="C121" s="29" t="s">
        <v>227</v>
      </c>
      <c r="D121" s="20">
        <f>D122</f>
        <v>6702.5</v>
      </c>
      <c r="E121" s="20">
        <f>E122</f>
        <v>7027.4000000000005</v>
      </c>
      <c r="F121" s="20">
        <f t="shared" si="2"/>
        <v>104.84744498321523</v>
      </c>
    </row>
    <row r="122" spans="1:6" ht="30.75" customHeight="1" thickBot="1" x14ac:dyDescent="0.25">
      <c r="A122" s="23" t="s">
        <v>314</v>
      </c>
      <c r="B122" s="28" t="s">
        <v>230</v>
      </c>
      <c r="C122" s="27" t="s">
        <v>231</v>
      </c>
      <c r="D122" s="20">
        <f>D123+D124</f>
        <v>6702.5</v>
      </c>
      <c r="E122" s="20">
        <f>E123+E124</f>
        <v>7027.4000000000005</v>
      </c>
      <c r="F122" s="20">
        <f t="shared" si="2"/>
        <v>104.84744498321523</v>
      </c>
    </row>
    <row r="123" spans="1:6" ht="48" thickBot="1" x14ac:dyDescent="0.25">
      <c r="A123" s="23" t="s">
        <v>315</v>
      </c>
      <c r="B123" s="28" t="s">
        <v>320</v>
      </c>
      <c r="C123" s="27" t="s">
        <v>322</v>
      </c>
      <c r="D123" s="20">
        <v>6576.5</v>
      </c>
      <c r="E123" s="20">
        <v>6901.3</v>
      </c>
      <c r="F123" s="20">
        <f t="shared" si="2"/>
        <v>104.93879723257051</v>
      </c>
    </row>
    <row r="124" spans="1:6" ht="48" thickBot="1" x14ac:dyDescent="0.25">
      <c r="A124" s="23" t="s">
        <v>316</v>
      </c>
      <c r="B124" s="28" t="s">
        <v>321</v>
      </c>
      <c r="C124" s="27" t="s">
        <v>323</v>
      </c>
      <c r="D124" s="20">
        <v>126</v>
      </c>
      <c r="E124" s="20">
        <v>126.1</v>
      </c>
      <c r="F124" s="20">
        <f t="shared" si="2"/>
        <v>100.07936507936508</v>
      </c>
    </row>
    <row r="125" spans="1:6" ht="48" thickBot="1" x14ac:dyDescent="0.25">
      <c r="A125" s="23" t="s">
        <v>317</v>
      </c>
      <c r="B125" s="22" t="s">
        <v>106</v>
      </c>
      <c r="C125" s="22" t="s">
        <v>111</v>
      </c>
      <c r="D125" s="19">
        <f>D126</f>
        <v>-7627.5</v>
      </c>
      <c r="E125" s="19">
        <f>E126</f>
        <v>-7642.6</v>
      </c>
      <c r="F125" s="19">
        <f t="shared" si="2"/>
        <v>100.19796787938382</v>
      </c>
    </row>
    <row r="126" spans="1:6" ht="63.75" thickBot="1" x14ac:dyDescent="0.25">
      <c r="A126" s="23" t="s">
        <v>318</v>
      </c>
      <c r="B126" s="21" t="s">
        <v>224</v>
      </c>
      <c r="C126" s="21" t="s">
        <v>101</v>
      </c>
      <c r="D126" s="20">
        <f>D127</f>
        <v>-7627.5</v>
      </c>
      <c r="E126" s="20">
        <f>E127</f>
        <v>-7642.6</v>
      </c>
      <c r="F126" s="20">
        <f t="shared" si="2"/>
        <v>100.19796787938382</v>
      </c>
    </row>
    <row r="127" spans="1:6" ht="63.75" thickBot="1" x14ac:dyDescent="0.25">
      <c r="A127" s="23" t="s">
        <v>319</v>
      </c>
      <c r="B127" s="27" t="s">
        <v>228</v>
      </c>
      <c r="C127" s="27" t="s">
        <v>229</v>
      </c>
      <c r="D127" s="20">
        <v>-7627.5</v>
      </c>
      <c r="E127" s="20">
        <v>-7642.6</v>
      </c>
      <c r="F127" s="20">
        <f t="shared" si="2"/>
        <v>100.19796787938382</v>
      </c>
    </row>
    <row r="128" spans="1:6" ht="16.5" thickBot="1" x14ac:dyDescent="0.25">
      <c r="A128" s="23" t="s">
        <v>324</v>
      </c>
      <c r="B128" s="22"/>
      <c r="C128" s="22" t="s">
        <v>51</v>
      </c>
      <c r="D128" s="19">
        <f>D20+D82</f>
        <v>1490800.6</v>
      </c>
      <c r="E128" s="19">
        <f>E20+E82</f>
        <v>1484963.9</v>
      </c>
      <c r="F128" s="19">
        <f t="shared" si="2"/>
        <v>99.608485534551022</v>
      </c>
    </row>
    <row r="129" spans="1:6" ht="25.5" customHeight="1" x14ac:dyDescent="0.2">
      <c r="A129" s="8"/>
      <c r="F129" s="18"/>
    </row>
    <row r="130" spans="1:6" ht="0.75" hidden="1" customHeight="1" x14ac:dyDescent="0.2"/>
    <row r="131" spans="1:6" hidden="1" x14ac:dyDescent="0.2"/>
    <row r="132" spans="1:6" hidden="1" x14ac:dyDescent="0.2"/>
    <row r="133" spans="1:6" ht="12.75" hidden="1" customHeight="1" x14ac:dyDescent="0.2">
      <c r="A133" s="37"/>
      <c r="B133" s="37"/>
      <c r="C133" s="37"/>
    </row>
    <row r="134" spans="1:6" hidden="1" x14ac:dyDescent="0.2"/>
    <row r="135" spans="1:6" hidden="1" x14ac:dyDescent="0.2"/>
    <row r="136" spans="1:6" ht="3.75" hidden="1" customHeight="1" x14ac:dyDescent="0.2"/>
    <row r="137" spans="1:6" hidden="1" x14ac:dyDescent="0.2"/>
    <row r="138" spans="1:6" hidden="1" x14ac:dyDescent="0.2"/>
    <row r="139" spans="1:6" hidden="1" x14ac:dyDescent="0.2"/>
    <row r="140" spans="1:6" hidden="1" x14ac:dyDescent="0.2"/>
    <row r="141" spans="1:6" hidden="1" x14ac:dyDescent="0.2"/>
    <row r="142" spans="1:6" hidden="1" x14ac:dyDescent="0.2"/>
    <row r="143" spans="1:6" hidden="1" x14ac:dyDescent="0.2"/>
    <row r="144" spans="1:6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</sheetData>
  <mergeCells count="16">
    <mergeCell ref="A12:F12"/>
    <mergeCell ref="E1:F1"/>
    <mergeCell ref="E2:F2"/>
    <mergeCell ref="E3:F3"/>
    <mergeCell ref="E4:F4"/>
    <mergeCell ref="E5:F5"/>
    <mergeCell ref="A133:C133"/>
    <mergeCell ref="A15:A19"/>
    <mergeCell ref="B15:B19"/>
    <mergeCell ref="C15:C19"/>
    <mergeCell ref="E15:F18"/>
    <mergeCell ref="D15:D19"/>
    <mergeCell ref="E6:F6"/>
    <mergeCell ref="E7:F7"/>
    <mergeCell ref="A10:F10"/>
    <mergeCell ref="A11:F11"/>
  </mergeCells>
  <phoneticPr fontId="4" type="noConversion"/>
  <pageMargins left="0.78740157480314965" right="0.78740157480314965" top="0.98425196850393704" bottom="0.59055118110236227" header="0.39370078740157483" footer="0.39370078740157483"/>
  <pageSetup paperSize="9" scale="84" firstPageNumber="3" fitToHeight="0" orientation="landscape" useFirstPageNumber="1" r:id="rId1"/>
  <headerFooter alignWithMargins="0">
    <oddHeader>&amp;C&amp;"Times New Roman,обычный"&amp;14&amp;P</oddHeader>
  </headerFooter>
  <rowBreaks count="12" manualBreakCount="12">
    <brk id="28" max="5" man="1"/>
    <brk id="42" max="5" man="1"/>
    <brk id="50" max="5" man="1"/>
    <brk id="60" max="5" man="1"/>
    <brk id="66" max="5" man="1"/>
    <brk id="72" max="5" man="1"/>
    <brk id="77" max="5" man="1"/>
    <brk id="84" max="5" man="1"/>
    <brk id="94" max="5" man="1"/>
    <brk id="105" max="5" man="1"/>
    <brk id="114" max="5" man="1"/>
    <brk id="123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I9" sqref="I9"/>
    </sheetView>
  </sheetViews>
  <sheetFormatPr defaultRowHeight="12.75" x14ac:dyDescent="0.2"/>
  <cols>
    <col min="1" max="1" width="4.5703125" customWidth="1"/>
    <col min="2" max="2" width="20.85546875" customWidth="1"/>
    <col min="3" max="3" width="35.140625" customWidth="1"/>
    <col min="4" max="4" width="9.5703125" customWidth="1"/>
    <col min="5" max="5" width="46.7109375" hidden="1" customWidth="1"/>
  </cols>
  <sheetData>
    <row r="1" spans="1:5" ht="45" customHeight="1" thickBot="1" x14ac:dyDescent="0.25">
      <c r="A1" s="1"/>
      <c r="B1" s="2"/>
      <c r="C1" s="2"/>
      <c r="D1" s="4"/>
      <c r="E1" s="4" t="e">
        <f>D1/#REF!*100</f>
        <v>#REF!</v>
      </c>
    </row>
    <row r="2" spans="1:5" ht="31.5" customHeight="1" thickBot="1" x14ac:dyDescent="0.25">
      <c r="A2" s="1"/>
      <c r="B2" s="3"/>
      <c r="C2" s="3"/>
      <c r="D2" s="5"/>
      <c r="E2" s="5" t="e">
        <f>D2/#REF!*100</f>
        <v>#REF!</v>
      </c>
    </row>
    <row r="3" spans="1:5" ht="81" customHeight="1" thickBot="1" x14ac:dyDescent="0.25">
      <c r="A3" s="1"/>
      <c r="B3" s="3"/>
      <c r="C3" s="3"/>
      <c r="D3" s="5"/>
      <c r="E3" s="5" t="e">
        <f>D3/#REF!*100</f>
        <v>#REF!</v>
      </c>
    </row>
    <row r="4" spans="1:5" ht="55.5" customHeight="1" thickBot="1" x14ac:dyDescent="0.25">
      <c r="A4" s="1"/>
      <c r="B4" s="3"/>
      <c r="C4" s="3"/>
      <c r="D4" s="5"/>
      <c r="E4" s="5" t="e">
        <f>D4/#REF!*100</f>
        <v>#REF!</v>
      </c>
    </row>
    <row r="5" spans="1:5" ht="44.25" customHeight="1" thickBot="1" x14ac:dyDescent="0.25">
      <c r="A5" s="1"/>
      <c r="B5" s="3"/>
      <c r="C5" s="3"/>
      <c r="D5" s="5"/>
      <c r="E5" s="5" t="e">
        <f>D5/#REF!*100</f>
        <v>#REF!</v>
      </c>
    </row>
    <row r="6" spans="1:5" ht="41.25" customHeight="1" thickBot="1" x14ac:dyDescent="0.25">
      <c r="A6" s="1"/>
      <c r="B6" s="3"/>
      <c r="C6" s="3"/>
      <c r="D6" s="5"/>
      <c r="E6" s="5" t="e">
        <f>D6/#REF!*100</f>
        <v>#REF!</v>
      </c>
    </row>
    <row r="7" spans="1:5" ht="30.75" customHeight="1" thickBot="1" x14ac:dyDescent="0.25">
      <c r="A7" s="1"/>
      <c r="B7" s="3"/>
      <c r="C7" s="3"/>
      <c r="D7" s="5"/>
      <c r="E7" s="5" t="e">
        <f>D7/#REF!*100</f>
        <v>#REF!</v>
      </c>
    </row>
    <row r="8" spans="1:5" ht="28.5" customHeight="1" thickBot="1" x14ac:dyDescent="0.25">
      <c r="A8" s="1"/>
      <c r="B8" s="2"/>
      <c r="C8" s="2"/>
      <c r="D8" s="4"/>
      <c r="E8" s="4" t="e">
        <f>D8/#REF!*100</f>
        <v>#REF!</v>
      </c>
    </row>
    <row r="9" spans="1:5" ht="42.75" customHeight="1" thickBot="1" x14ac:dyDescent="0.25">
      <c r="A9" s="1"/>
      <c r="B9" s="3"/>
      <c r="C9" s="3"/>
      <c r="D9" s="5"/>
      <c r="E9" s="5" t="e">
        <f>D9/#REF!*100</f>
        <v>#REF!</v>
      </c>
    </row>
    <row r="10" spans="1:5" ht="19.5" customHeight="1" x14ac:dyDescent="0.2">
      <c r="A10" s="6"/>
    </row>
    <row r="11" spans="1:5" x14ac:dyDescent="0.2">
      <c r="A11" s="7"/>
    </row>
  </sheetData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FUVSGO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Image&amp;Matros ®</cp:lastModifiedBy>
  <cp:lastPrinted>2021-03-15T06:40:42Z</cp:lastPrinted>
  <dcterms:created xsi:type="dcterms:W3CDTF">2010-03-02T05:53:00Z</dcterms:created>
  <dcterms:modified xsi:type="dcterms:W3CDTF">2021-03-15T06:43:44Z</dcterms:modified>
</cp:coreProperties>
</file>